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osirp\Desktop\"/>
    </mc:Choice>
  </mc:AlternateContent>
  <bookViews>
    <workbookView xWindow="0" yWindow="0" windowWidth="28800" windowHeight="11700" activeTab="2"/>
  </bookViews>
  <sheets>
    <sheet name="Splošna določila" sheetId="6" r:id="rId1"/>
    <sheet name="Rekapitulacija" sheetId="8" r:id="rId2"/>
    <sheet name="A - serijsko pohištvo" sheetId="5"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0" i="5" l="1"/>
  <c r="F97" i="5"/>
  <c r="F94" i="5"/>
  <c r="F91" i="5"/>
  <c r="F88" i="5"/>
  <c r="F71" i="5" l="1"/>
  <c r="A2" i="5"/>
  <c r="F85" i="5" l="1"/>
  <c r="F82" i="5"/>
  <c r="F58" i="5"/>
  <c r="F47" i="5"/>
  <c r="F34" i="5"/>
  <c r="F19" i="5"/>
  <c r="F102" i="5" l="1"/>
  <c r="C5" i="8" s="1"/>
  <c r="C12" i="8" s="1"/>
  <c r="C13" i="8" s="1"/>
  <c r="C14" i="8" s="1"/>
</calcChain>
</file>

<file path=xl/sharedStrings.xml><?xml version="1.0" encoding="utf-8"?>
<sst xmlns="http://schemas.openxmlformats.org/spreadsheetml/2006/main" count="150" uniqueCount="130">
  <si>
    <t>količina</t>
  </si>
  <si>
    <t>enota</t>
  </si>
  <si>
    <t>cena</t>
  </si>
  <si>
    <t>kom</t>
  </si>
  <si>
    <t>postavka</t>
  </si>
  <si>
    <t>I.</t>
  </si>
  <si>
    <t>Serijska oprema</t>
  </si>
  <si>
    <t>cena/ enoto</t>
  </si>
  <si>
    <t>J</t>
  </si>
  <si>
    <t>Pri tipskih elementih opreme naj bo vodilo predloga opis in slika.</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</si>
  <si>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</si>
  <si>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Minimalni garancijski rok za vso opremo je 60 mesecev od dneva dobave.</t>
  </si>
  <si>
    <t>Opis:</t>
  </si>
  <si>
    <t>- Sedišče iz ergonomsko oblikovane, prožne polipropilenske pene visoke gostote (40-45Kg/m³), in oblečeno v blago (glej opise, ki sledijo), sedišče je globinsko nastavljivo s fiksiranjem v želeni poziciji</t>
  </si>
  <si>
    <t xml:space="preserve">- Stol je višinsko nastavljiv ; nastavljiva višina je 120mm, </t>
  </si>
  <si>
    <t>- Možnost regulacije nagiba s fiksiranjem v želeni poziciji.</t>
  </si>
  <si>
    <t>- Možnost regulacije križnega oprijemališča</t>
  </si>
  <si>
    <t>- Z rokonasloni</t>
  </si>
  <si>
    <t>- Stol je brez možnosti regulacije</t>
  </si>
  <si>
    <t>Skupaj serijska oprema:</t>
  </si>
  <si>
    <t>- Okvirne dim: širina 57 cm, globina 52 cm, višina 74 cm, višina sedišča 43-49 cm.</t>
  </si>
  <si>
    <t>- Sedišče iz ergonomsko oblikovanega lepljenega lesa, parno upognjeno v ergonomsko obliko</t>
  </si>
  <si>
    <t>- Jeklena cevna konstrukcija podnožja, okrogli cevni profili, lakirano v belo barvo</t>
  </si>
  <si>
    <t>- Študijski stol s hrbtnim naslonom in rokonasloni, na štirinožnem železokrivljenem podnožju iz prašnobarvanih ali lakiranih jeklenih palic na čepkih, ki so prilagojena za parket.</t>
  </si>
  <si>
    <t>- Oblikovno in kvalitetno, kot npr. RexKralj 4455</t>
  </si>
  <si>
    <t>- Delovni pisarniški stol s povišanim hrbtnim naslonom, na vrtljivem štiri ali petkrakem zvezda podnožju  iz kromiranih ali prašnobarvanih jeklenih palic ali iz litega prašnobarvanega  L-2520 aluminija bele barve, na kolesih, ki so prilagojena za parket.</t>
  </si>
  <si>
    <t>Pisarniški stol ST-02</t>
  </si>
  <si>
    <t>- Okvirne dim: širina 70 cm, globina 70 cm, višina 101 -113 cm, višina sedišča 40-52 cm.</t>
  </si>
  <si>
    <t>Oblikovno in kvalitetno kot npr. Inclass AIR</t>
  </si>
  <si>
    <t>Stoli ST-01</t>
  </si>
  <si>
    <t>Večnamenski naslanjač ST-03</t>
  </si>
  <si>
    <t>- Oblikovno in kvalitetno kot npr. Inclass DUNAS XL</t>
  </si>
  <si>
    <t>Klubska mizica</t>
  </si>
  <si>
    <t>Voziček za gradivo</t>
  </si>
  <si>
    <t>- Okvirne dim: širina 92 cm, globina 77 cm, višina 104 cm, višina sedišča 40-45 cm.</t>
  </si>
  <si>
    <t>- Večnamenski naslanjač, s povišanim hrbtnim naslonom in vrtljivim podnožjem, na štirih krakastih prašnobarvanih nogah ali nogah iz litega prašnobarvanega  L-2520 aluminija bele barve, na čepkih, ki so prilagojeni za parket.</t>
  </si>
  <si>
    <t>- Sediščna školjka in hrbtišče sta kompletno oblečena v blago v dvobarvnem prepletu, ki barvno sovpada (je soroden) barvi po NCS 5000-N, oziroma kot npr. vzorec na priloženi sliki, vzorec kvalitetno in vizualno, kot npr. Kvadrat PIXEL 21</t>
  </si>
  <si>
    <t>- Večnamenska klubska mizica, namenjena tudi študijski dejavnosti, na cilindrični enojni nogi s hidravličnim mehanizmom za nastavitev višine, montirano na jeklenem polnem podstavku, oboje prašno barvano v beli barvi, z mizno površino kvadratne oblike s stranico 53-58cm.</t>
  </si>
  <si>
    <t>- Mizna ploskev v lesu, hrastovina, ali furnirani MDF, furnir naravni hrast, lakirano z ekološko ustreznim lakom, barva: mat - prozorna.</t>
  </si>
  <si>
    <t xml:space="preserve">Mizica mora biti višinsko nastavljiva, višina: 40 - 79 cm </t>
  </si>
  <si>
    <t>- Okvirne dim: širina 55 cm, globina 55 cm, višina do 79 cm.</t>
  </si>
  <si>
    <t>- Oblikovno in kvalitetno kot npr. Inclass NUME 50</t>
  </si>
  <si>
    <t>- Sedišče iz parno upogibane vezane plošče in ergonomsko oblikovane, prožne polipropilenske pene visoke gostote (40-45Kg/m³), in oblečeno v blago (glej opise, ki sledijo)</t>
  </si>
  <si>
    <t xml:space="preserve">SPLOŠNE OPOMBE ZA VSA DELA </t>
  </si>
  <si>
    <t>Op. 1</t>
  </si>
  <si>
    <t>Izvajalec del je pred oddajo ponudbe dolžan preveriti ustreznost samih popisov del in količin glede na vse projekte, ki so mu na vpogled pri investitorju ali projektantu. V primeru odstopanj jih je dolžan zajeti v sklopu te ponudbe -Ločeno ali kot razna dela tako, da je objekt sposoben izvesti v skladu z razpisnimi pogoji in pogodbo.</t>
  </si>
  <si>
    <t>Op. 2</t>
  </si>
  <si>
    <t>Popis je veljaven z vsemi grafičnimi prilogami, risbami, načrti, tehničnim poročilom,  sestavami konstrukcij, shemami oken in vrat in  ostalimi sestavinami PZI projekta.</t>
  </si>
  <si>
    <t>Op. 3</t>
  </si>
  <si>
    <t>Op. 4</t>
  </si>
  <si>
    <t>V vsaki ceni in za komplet je zajeti vse za gotove montirane in finalno obdelane izdelke - objekt kot celoto v skladu s projektom, brez dodatnih del - v smislu izdelave ponudbe “ključ", z izdelavo vse montažne tehnične dokumentacije, detajlov izvedbe, katerih potrditev je zagotoviti s strani projektanta. V ceni vseh postavk je zajeti še vse ostalo iz razpisnih pogojev, kar s tem popisom ni zajeto.</t>
  </si>
  <si>
    <t>Op. 5</t>
  </si>
  <si>
    <t>Ponudba mora vsebovati ves pritrditveni material,  vgradnjo zaključnih profilov, pločevin in kotnikov,  izdelavo vseh potrebnih podkonstrukcij, dodatnega izsekavanja AB in zidnih sten, ponovnega odpiranja montažnih sten in podobna dela potrebna za vgradnjo posameznega elementa objekta, izdelavo vseh drobnih gradbenih, obrtniških in instalacijskih del ter  ostalega četudi to ni neposredno navedeno  v popisu GOI del, a je kljub temu razvidno iz grafičnih prilog in ostalih prej naštetih sestavnih delov PZI projekta.</t>
  </si>
  <si>
    <t>Op. 6</t>
  </si>
  <si>
    <t>Op. 7</t>
  </si>
  <si>
    <t xml:space="preserve">Vse izmere je potrebno preveriti na mestu izvedbe del, v primeru nejasnosti se posvetovati s projektantom. </t>
  </si>
  <si>
    <t>Op. 8</t>
  </si>
  <si>
    <t>Op. 9</t>
  </si>
  <si>
    <t xml:space="preserve">V popisu so navedena komercialna imena materialov, naprav in opreme  zgolj zaradi določitve kvalitete. Ponujen material, naprave in oprema  mora biti enake kvalitete kot je predpisana s projektom. V primeru, da material, naprava ali oprema v projektu po kvaliteti ni predpisan, mora ponudnik ob oddaji ponudbe (ali v popisu del ali v ločenem dopisu – odvisno od zahtev v razpisu) navesti ponujeno kvaliteto materiala, naprav ali opreme. </t>
  </si>
  <si>
    <t>Op. 10</t>
  </si>
  <si>
    <t>Op. 11</t>
  </si>
  <si>
    <t>Op. 12</t>
  </si>
  <si>
    <t>Op. 13</t>
  </si>
  <si>
    <t>V primeru kakršnihkoli nejasnosti iz popisa del ali iz projekta je le te razčistiti pred oddajo ponudbe z odgovornim projektantom posameznih načrtov.</t>
  </si>
  <si>
    <t>Popolna ponudba mora vsebovati tudi:</t>
  </si>
  <si>
    <t>- vsi splošni in stalni stroški povezani z organizacijo in delo na gradbišču,</t>
  </si>
  <si>
    <t>- transportni stroški v območju in izven območja gradbišča,</t>
  </si>
  <si>
    <t>- stroški in pridobivanja soglasja za eventualno zaporo cest,</t>
  </si>
  <si>
    <t>- stroški nakladanja in razkladanja odvoza odpadkov in ostalega materiala na stalno deponijo izvajalca, razkladanje, eventualno razgrinjanje ter plačila vseh dovoljenj in potrebne komunalne in energetske pristojbine,</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</si>
  <si>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</si>
  <si>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predajo vseh, v načrte vnesenih sprememb med  gradnjo ( potrjenih s strani odgovornega vodje projekta, odgovornega projektanta arhitekture in odgovornega nadzornika),</t>
  </si>
  <si>
    <t>- pridobivanja internih soglasij, interne meritve kvalitete vgrajenih materialov, atesti, garancije in potrdila vgrajenih materialov v pripravi dela prevzemnika del,</t>
  </si>
  <si>
    <t>- eventualni stroški povezani s predstavitvami posameznih predvidenih in vgrajenih materialov investitorju,</t>
  </si>
  <si>
    <t>- stroški, ki nastanejo zaradi prilagajanja terminskega plana  izvedbe glede na obstoječe stanje,</t>
  </si>
  <si>
    <t>- stroški ureditve in organizacije gradbišča in izvajanja ukrepov za zagotavljanje varnosti in zdravja pri delu,  imenovanju koordinatorja varstva pri delu ter izdelava elaborata varstva pri delu,</t>
  </si>
  <si>
    <t>Ponudnik je dolžan v  fazi oddaje ponudbe priložiti naslednje tehnične liste iz katerih je nedvoumno razvidno, za kakšne karakteristike elementov gre, oziroma, da le-ti izpolnjujejo kakovostne in tehnične zahteve iz popisa del in sicer za:</t>
  </si>
  <si>
    <t>- serijsko pisarniško pohištvo,</t>
  </si>
  <si>
    <t>- blago za oblazinjenje stolov, v kolikor ni le-to že del predlaganega stola,</t>
  </si>
  <si>
    <t>- pohištveno okovje in vodila,</t>
  </si>
  <si>
    <t>Ponudnik je dolžan v  fazi oddaje ponudbe priložiti naslednje vzorce materialov in elementov opreme v dejanskih oblikah, barvah, in drugih karakteristikah iz katerih je nedvoumno razvidno, da le-ti izpolnjujejo kakovostne in oblikovne zahteve iz popisa del:</t>
  </si>
  <si>
    <t>Naročnik si pridržuje pravico, da ponudnika tekom razpisa izloči v kolikor ne izpolnjuje vseh s popisom določenih kakovostnih in oblikovnih karakteristik materialov in opreme.</t>
  </si>
  <si>
    <t>Pisna potrditev vzorcev s strani odgovornega projektanta arhitekture mora biti vnesena v gradbeni dnevnik in se šteje kot bistveni element pripompredajnega zapisnika.</t>
  </si>
  <si>
    <t>V ceni vsakih posameznih del je po potrebi zajeti vse dela montažo in prenose, kot tudi čiščenje vseh elementov po končanih delih. Ves material za čiščenje in vzdrževanje odrov mora biti skladen z navodili proizvajalca.</t>
  </si>
  <si>
    <t>- vse stroške, ki zajemajo izvedbo del in materiala po popisu del,</t>
  </si>
  <si>
    <t>- vzorec stola ST-01</t>
  </si>
  <si>
    <t>- vzorec stola ST-02</t>
  </si>
  <si>
    <t>- vzorec stola ST-03</t>
  </si>
  <si>
    <t>- vzorec klubske mizice</t>
  </si>
  <si>
    <t>Popis del je izdela na osnovi projektne dokumentacije faza PZI (načrt opreme). Za vse elemente, ki niso nedvoumno pojasnjene v popisu del in materiala, mora izvajalec pred oddajo dokončne ponudbe od razpisovalca pridobiti ustrezna pojasnila, risbe ali načrte. Po podpisu pogodbe se izvajalec zavezuje, da bo dosledno upošteval načrte in detajle projektanta, tudi če z njimi prej ni bil seznanjen.</t>
  </si>
  <si>
    <t>Rekapitulacija opreme</t>
  </si>
  <si>
    <t>A.</t>
  </si>
  <si>
    <t>SKUPAJ</t>
  </si>
  <si>
    <t>DDV 22%</t>
  </si>
  <si>
    <t>SKUPAJ Z DDV</t>
  </si>
  <si>
    <t>- Voziček za prevoz knjižničnega gradiva, izdelav iz jeklenih votlih cevi, prašno barvano v beli barvi ali kromirano, s policami lesene izdelave ali MDF videza hrastovine, na kolescih primernih za parket.</t>
  </si>
  <si>
    <t>- Police izvedene v lesu, hrastovina, ali furnirani MDF, furnir naravni hrast, lakirano z ekološko ustreznim lakom, barva: mat - prozorna.</t>
  </si>
  <si>
    <t>Ročaji morajo biti zaobljene oblike, okroglega prereza. Police se polni iz strani. Kolesca morajo imeti možnost blokade.</t>
  </si>
  <si>
    <t>- Oblikovno in kvalitetno kot npr. Vari R lesen</t>
  </si>
  <si>
    <t>- Okvirne dim: širina 42 cm, globina 80 cm, višina 96 cm.</t>
  </si>
  <si>
    <t>A.6</t>
  </si>
  <si>
    <t>A.5</t>
  </si>
  <si>
    <t>A.4</t>
  </si>
  <si>
    <t>A.3</t>
  </si>
  <si>
    <t>A.2</t>
  </si>
  <si>
    <t>A.1</t>
  </si>
  <si>
    <t>Popis del - serijska oprema knjižnice Fakultete za Matematiko in Fiziko</t>
  </si>
  <si>
    <t>A.7</t>
  </si>
  <si>
    <t>Barski stol ST-04</t>
  </si>
  <si>
    <t>- Sedišče iz parno upogibane vezane plošče ali furnirani MDF, furnir: bukev ali hrast</t>
  </si>
  <si>
    <t>- Barski stol z naslonom, s povišanim sediščem, na vročekrivljenih prašnobarvanih nogah ali nogah iz litega prašnobarvanega  L-2520 aluminija bele barve, na čepkih, ki so prilagojeni za parket.</t>
  </si>
  <si>
    <t>- Okvirne dim: širina 41 cm, globina 43cm, višina 101 cm, višina sedišča 75 cm.</t>
  </si>
  <si>
    <t>- Oblikovno in kvalitetno kot npr. Inclass Varya Wood</t>
  </si>
  <si>
    <t>A.8</t>
  </si>
  <si>
    <t>A.9</t>
  </si>
  <si>
    <t>A.10</t>
  </si>
  <si>
    <t>A.11</t>
  </si>
  <si>
    <t>Projektor 1</t>
  </si>
  <si>
    <t>Projekcijsko platno 1</t>
  </si>
  <si>
    <t>Projekcijsko platno 2</t>
  </si>
  <si>
    <t>Projektor 2</t>
  </si>
  <si>
    <t>A.12</t>
  </si>
  <si>
    <t>Ogledalo za sanitarije</t>
  </si>
  <si>
    <t>Varovalno steklo za predajni pult</t>
  </si>
  <si>
    <t>- Projekcijsko platno dim. 300cm x 188cm, dimenzije škatle do 325cm x 13cm x 13 cm, električno gnan pogon za zlaganje, delovanje na radijski signal, z belo mat površino, odpornost na ogenj: DIN 4102 part1-B2 in NFPA #701, vključno z montažo in vsemi dodatnimi deli, spuščeno pod strop, kvalitetno sorodno, kot npr. AV Strumpfl</t>
  </si>
  <si>
    <t>- Projekcijsko platno dim. 240cm x 150cm, dimenzije škatle do 280cm x 10cm x 10 cm, ročni pogon za zlaganje, delovanje na radijski signal, z belo mat površino, odpornost na ogenj: DIN 4102 part1-B2 in NFPA #701, vključno z montažo in vsemi dodatnimi deli, spuščeno pod strop, kvalitetno sorodno, kot npr. AV Strumpfl</t>
  </si>
  <si>
    <t>- Dobava in montaža trodelne zasteklitve nad pohištvenim elementom, dim. 310 cm x 181,3 cm, kvalitete okovja, kot na primer Metalglas Morsetto ali kakovostno enakovredno, finalna obdelava 2 x protikorzijski premaz, 2 x finalna barva na bazi PU, skupne debeline 80 μ, barva določena na osnovi NCS barvne skale,</t>
  </si>
  <si>
    <t>- pravokotno ogledalo, dim. 55cm x 55cm, rob fazetiran, brez okvira, fiksirano na keramično steno z distančnikom d = 25mm, hrbet ogledala lakiran mediapan, d=6mm, v barvi stenske keramike</t>
  </si>
  <si>
    <t>- Projektor s projekcijskim razmerjem 16 : 10, ločljivost: 1920:1200 pixlov ali višje, projekcijska tehnologija 3LCD, izvor projekcijska žarnica s svetilnostjo 7000 Ansi lumen; konrast: 10.000:1, zunanje ohišje dimenzij cca. 50cm x 43cm x 41 cm, v beli barvi, s pritrditvenim setom za pritrditev pod spuščeni strop in dodatnimi pritrdilnimi elementi za montažo podkonstrukcije v nosilni strop v dolžini do 150cm, kot npr. MC-WU8701W LCD projektor z lečo ML-713</t>
  </si>
  <si>
    <t>- Projektor s projekcijskim razmerjem 16 : 10, ločljivost: 1920:1200 pixlov ali višje, projekcijska tehnologija 3LCD, izvor projekcijska žarnica s svetilnostjo 5200 Ansi lumen; kontrast: 10.000:1, zunanje ohišje dimenzij cca. 40cm x 32cm x 11 cm, v beli barvi, s pritrditvenim setom za pritrditev na spuščeni strop, kot npr. MP-JU4001 LCD Laser Projector</t>
  </si>
  <si>
    <t>- detajlen dnevni terminski načrt izvedbe, ki natančno upošteva časovne robne pogoje izvedbe, ki je določena v pogojih razpisa, ter ustrezno ovrednoteno časovno rezervo, vse za 100% izpolnitev pogodbenih rokov,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</si>
</sst>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3" x14ac:knownFonts="1">
    <font>
      <sz val="10"/>
      <color theme="1"/>
      <name val="Calibri"/>
      <family val="2"/>
    </font>
    <font>
      <sz val="8"/>
      <name val="Calibri"/>
      <family val="2"/>
    </font>
    <font>
      <sz val="18"/>
      <color theme="3"/>
      <name val="Calibri Light"/>
      <family val="2"/>
      <scheme val="major"/>
    </font>
    <font>
      <sz val="18"/>
      <name val="Calibri Light"/>
      <family val="2"/>
      <charset val="238"/>
      <scheme val="major"/>
    </font>
    <font>
      <sz val="11"/>
      <name val="Calibri"/>
      <family val="2"/>
      <charset val="238"/>
      <scheme val="minor"/>
    </font>
    <font>
      <sz val="11"/>
      <color rgb="FFFF0000"/>
      <name val="Calibri"/>
      <family val="2"/>
      <charset val="238"/>
      <scheme val="minor"/>
    </font>
    <font>
      <b/>
      <sz val="11"/>
      <name val="Calibri"/>
      <family val="2"/>
      <charset val="238"/>
      <scheme val="minor"/>
    </font>
    <font>
      <sz val="14"/>
      <name val="Calibri Light"/>
      <family val="2"/>
      <charset val="238"/>
      <scheme val="major"/>
    </font>
    <font>
      <b/>
      <sz val="10"/>
      <name val="Calibri"/>
      <family val="2"/>
      <charset val="238"/>
      <scheme val="minor"/>
    </font>
    <font>
      <sz val="10"/>
      <name val="Calibri"/>
      <family val="2"/>
      <charset val="238"/>
      <scheme val="minor"/>
    </font>
    <font>
      <strike/>
      <sz val="11"/>
      <color theme="0" tint="-0.499984740745262"/>
      <name val="Calibri"/>
      <family val="2"/>
      <charset val="238"/>
      <scheme val="minor"/>
    </font>
    <font>
      <sz val="11"/>
      <color rgb="FF3F3F76"/>
      <name val="Calibri"/>
      <family val="2"/>
      <charset val="238"/>
      <scheme val="minor"/>
    </font>
    <font>
      <b/>
      <sz val="11"/>
      <color rgb="FFFA7D00"/>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rgb="FFFFCC99"/>
      </patternFill>
    </fill>
    <fill>
      <patternFill patternType="solid">
        <fgColor rgb="FFF2F2F2"/>
      </patternFill>
    </fill>
  </fills>
  <borders count="13">
    <border>
      <left/>
      <right/>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diagonal/>
    </border>
  </borders>
  <cellStyleXfs count="4">
    <xf numFmtId="0" fontId="0" fillId="0" borderId="0"/>
    <xf numFmtId="0" fontId="2" fillId="0" borderId="0" applyNumberFormat="0" applyFill="0" applyBorder="0" applyAlignment="0" applyProtection="0"/>
    <xf numFmtId="0" fontId="11" fillId="3" borderId="2" applyNumberFormat="0" applyAlignment="0" applyProtection="0"/>
    <xf numFmtId="0" fontId="12" fillId="4" borderId="2" applyNumberFormat="0" applyAlignment="0" applyProtection="0"/>
  </cellStyleXfs>
  <cellXfs count="86">
    <xf numFmtId="0" fontId="0" fillId="0" borderId="0" xfId="0"/>
    <xf numFmtId="0" fontId="0" fillId="0" borderId="0" xfId="0" applyAlignment="1">
      <alignment wrapText="1"/>
    </xf>
    <xf numFmtId="0" fontId="3" fillId="0" borderId="0" xfId="1" applyFont="1" applyAlignment="1">
      <alignment vertical="top"/>
    </xf>
    <xf numFmtId="0" fontId="3" fillId="0" borderId="0" xfId="1" applyFont="1" applyAlignment="1">
      <alignment vertical="top" wrapText="1"/>
    </xf>
    <xf numFmtId="0" fontId="3" fillId="0" borderId="0" xfId="1" applyFont="1"/>
    <xf numFmtId="4" fontId="3" fillId="0" borderId="0" xfId="1" applyNumberFormat="1" applyFont="1"/>
    <xf numFmtId="164" fontId="3" fillId="0" borderId="0" xfId="1" applyNumberFormat="1" applyFont="1"/>
    <xf numFmtId="0" fontId="4" fillId="0" borderId="0" xfId="0" applyFont="1" applyAlignment="1">
      <alignment vertical="top"/>
    </xf>
    <xf numFmtId="0" fontId="4" fillId="0" borderId="0" xfId="0" applyFont="1" applyAlignment="1">
      <alignment vertical="top" wrapText="1"/>
    </xf>
    <xf numFmtId="0" fontId="4" fillId="0" borderId="0" xfId="0" applyFont="1"/>
    <xf numFmtId="4" fontId="4" fillId="0" borderId="0" xfId="0" applyNumberFormat="1" applyFont="1"/>
    <xf numFmtId="164" fontId="4" fillId="0" borderId="0" xfId="0" applyNumberFormat="1" applyFont="1"/>
    <xf numFmtId="0" fontId="4" fillId="0" borderId="1" xfId="0" applyFont="1" applyBorder="1" applyAlignment="1">
      <alignment vertical="top"/>
    </xf>
    <xf numFmtId="0" fontId="4" fillId="0" borderId="1" xfId="0" applyFont="1" applyBorder="1" applyAlignment="1">
      <alignment vertical="top" wrapText="1"/>
    </xf>
    <xf numFmtId="4" fontId="4" fillId="0" borderId="1" xfId="0" applyNumberFormat="1" applyFont="1" applyBorder="1" applyAlignment="1">
      <alignment vertical="top"/>
    </xf>
    <xf numFmtId="164" fontId="4" fillId="0" borderId="1" xfId="0" applyNumberFormat="1" applyFont="1" applyBorder="1" applyAlignment="1">
      <alignment vertical="top" wrapText="1"/>
    </xf>
    <xf numFmtId="164" fontId="4" fillId="0" borderId="1" xfId="0" applyNumberFormat="1" applyFont="1" applyBorder="1" applyAlignment="1">
      <alignment vertical="top"/>
    </xf>
    <xf numFmtId="0" fontId="5" fillId="0" borderId="0" xfId="0" applyFont="1" applyAlignment="1">
      <alignment vertical="top"/>
    </xf>
    <xf numFmtId="0" fontId="5" fillId="0" borderId="0" xfId="0" applyFont="1" applyAlignment="1">
      <alignment vertical="top" wrapText="1"/>
    </xf>
    <xf numFmtId="0" fontId="5" fillId="0" borderId="0" xfId="0" applyFont="1"/>
    <xf numFmtId="4" fontId="5" fillId="0" borderId="0" xfId="0" applyNumberFormat="1" applyFont="1"/>
    <xf numFmtId="164" fontId="5" fillId="0" borderId="0" xfId="0" applyNumberFormat="1" applyFont="1"/>
    <xf numFmtId="0" fontId="0" fillId="0" borderId="0" xfId="0" quotePrefix="1" applyAlignment="1">
      <alignment vertical="top" wrapText="1"/>
    </xf>
    <xf numFmtId="0" fontId="4" fillId="0" borderId="1" xfId="0" applyFont="1" applyBorder="1"/>
    <xf numFmtId="4" fontId="4" fillId="0" borderId="1" xfId="0" applyNumberFormat="1" applyFont="1" applyBorder="1"/>
    <xf numFmtId="164" fontId="4" fillId="0" borderId="1" xfId="0" applyNumberFormat="1" applyFont="1" applyBorder="1"/>
    <xf numFmtId="0" fontId="4" fillId="0" borderId="0" xfId="0" quotePrefix="1" applyFont="1" applyAlignment="1">
      <alignment vertical="top" wrapText="1"/>
    </xf>
    <xf numFmtId="0" fontId="7" fillId="2" borderId="0" xfId="1" applyFont="1" applyFill="1" applyAlignment="1">
      <alignment vertical="top"/>
    </xf>
    <xf numFmtId="0" fontId="7" fillId="2" borderId="0" xfId="1" applyFont="1" applyFill="1" applyAlignment="1">
      <alignment vertical="top" wrapText="1"/>
    </xf>
    <xf numFmtId="0" fontId="7" fillId="2" borderId="0" xfId="1" applyFont="1" applyFill="1"/>
    <xf numFmtId="0" fontId="8" fillId="2" borderId="0" xfId="0" applyFont="1" applyFill="1" applyAlignment="1">
      <alignment vertical="top"/>
    </xf>
    <xf numFmtId="0" fontId="9" fillId="2" borderId="0" xfId="0" applyFont="1" applyFill="1" applyAlignment="1">
      <alignment vertical="top" wrapText="1"/>
    </xf>
    <xf numFmtId="0" fontId="9" fillId="2" borderId="0" xfId="0" applyFont="1" applyFill="1"/>
    <xf numFmtId="44" fontId="4" fillId="0" borderId="0" xfId="0" applyNumberFormat="1" applyFont="1"/>
    <xf numFmtId="0" fontId="10" fillId="0" borderId="0" xfId="0" applyFont="1"/>
    <xf numFmtId="164" fontId="10" fillId="0" borderId="0" xfId="0" applyNumberFormat="1" applyFont="1"/>
    <xf numFmtId="0" fontId="4" fillId="0" borderId="3" xfId="0" applyFont="1" applyBorder="1" applyAlignment="1">
      <alignment vertical="top"/>
    </xf>
    <xf numFmtId="0" fontId="6" fillId="0" borderId="4" xfId="0" applyFont="1" applyBorder="1" applyAlignment="1">
      <alignment vertical="top" wrapText="1"/>
    </xf>
    <xf numFmtId="0" fontId="4" fillId="0" borderId="4" xfId="0" applyFont="1" applyBorder="1"/>
    <xf numFmtId="0" fontId="4" fillId="0" borderId="5" xfId="0" applyFont="1" applyBorder="1"/>
    <xf numFmtId="0" fontId="0" fillId="0" borderId="6" xfId="0" applyBorder="1" applyAlignment="1">
      <alignment vertical="top"/>
    </xf>
    <xf numFmtId="0" fontId="0" fillId="0" borderId="0" xfId="0" quotePrefix="1" applyBorder="1" applyAlignment="1">
      <alignment vertical="top" wrapText="1"/>
    </xf>
    <xf numFmtId="0" fontId="0" fillId="0" borderId="0" xfId="0" applyBorder="1"/>
    <xf numFmtId="4" fontId="0" fillId="0" borderId="0" xfId="0" applyNumberFormat="1" applyBorder="1"/>
    <xf numFmtId="164" fontId="0" fillId="0" borderId="0" xfId="0" applyNumberFormat="1" applyBorder="1"/>
    <xf numFmtId="164" fontId="0" fillId="0" borderId="7" xfId="0" applyNumberFormat="1" applyBorder="1"/>
    <xf numFmtId="0" fontId="0" fillId="0" borderId="7" xfId="0" applyBorder="1"/>
    <xf numFmtId="0" fontId="0" fillId="0" borderId="8" xfId="0" applyBorder="1" applyAlignment="1">
      <alignment vertical="top"/>
    </xf>
    <xf numFmtId="0" fontId="0" fillId="0" borderId="1" xfId="0" quotePrefix="1" applyBorder="1" applyAlignment="1">
      <alignment vertical="top" wrapText="1"/>
    </xf>
    <xf numFmtId="164" fontId="4" fillId="0" borderId="9" xfId="0" applyNumberFormat="1" applyFont="1" applyBorder="1"/>
    <xf numFmtId="4" fontId="4" fillId="0" borderId="4" xfId="0" applyNumberFormat="1" applyFont="1" applyBorder="1"/>
    <xf numFmtId="164" fontId="4" fillId="0" borderId="4" xfId="0" applyNumberFormat="1" applyFont="1" applyBorder="1"/>
    <xf numFmtId="164" fontId="4" fillId="0" borderId="5" xfId="0" applyNumberFormat="1" applyFont="1" applyBorder="1"/>
    <xf numFmtId="0" fontId="0" fillId="0" borderId="0" xfId="0" applyBorder="1" applyAlignment="1">
      <alignment vertical="top" wrapText="1"/>
    </xf>
    <xf numFmtId="0" fontId="0" fillId="0" borderId="6" xfId="0" quotePrefix="1" applyBorder="1" applyAlignment="1">
      <alignment vertical="top"/>
    </xf>
    <xf numFmtId="0" fontId="4" fillId="0" borderId="0" xfId="0" applyFont="1" applyBorder="1"/>
    <xf numFmtId="4" fontId="4" fillId="0" borderId="0" xfId="0" applyNumberFormat="1" applyFont="1" applyBorder="1"/>
    <xf numFmtId="164" fontId="4" fillId="0" borderId="0" xfId="0" applyNumberFormat="1" applyFont="1" applyBorder="1"/>
    <xf numFmtId="164" fontId="4" fillId="0" borderId="7" xfId="0" applyNumberFormat="1" applyFont="1" applyBorder="1"/>
    <xf numFmtId="0" fontId="4" fillId="0" borderId="6" xfId="0" applyFont="1" applyBorder="1" applyAlignment="1">
      <alignment vertical="top"/>
    </xf>
    <xf numFmtId="0" fontId="4" fillId="0" borderId="0" xfId="0" applyFont="1" applyBorder="1" applyAlignment="1">
      <alignment vertical="top" wrapText="1"/>
    </xf>
    <xf numFmtId="0" fontId="4" fillId="0" borderId="7" xfId="0" applyFont="1" applyBorder="1"/>
    <xf numFmtId="0" fontId="6" fillId="0" borderId="0" xfId="0" applyFont="1" applyBorder="1" applyAlignment="1">
      <alignment vertical="top" wrapText="1"/>
    </xf>
    <xf numFmtId="0" fontId="0" fillId="0" borderId="6" xfId="0" applyBorder="1"/>
    <xf numFmtId="0" fontId="4" fillId="0" borderId="8" xfId="0" applyFont="1" applyBorder="1" applyAlignment="1">
      <alignment vertical="top"/>
    </xf>
    <xf numFmtId="0" fontId="4" fillId="0" borderId="1" xfId="0" quotePrefix="1" applyFont="1" applyBorder="1" applyAlignment="1">
      <alignment vertical="top" wrapText="1"/>
    </xf>
    <xf numFmtId="0" fontId="0" fillId="0" borderId="1" xfId="0" applyBorder="1"/>
    <xf numFmtId="164" fontId="12" fillId="4" borderId="2" xfId="3" applyNumberFormat="1"/>
    <xf numFmtId="164" fontId="12" fillId="4" borderId="12" xfId="3" applyNumberFormat="1" applyBorder="1"/>
    <xf numFmtId="0" fontId="0" fillId="0" borderId="11" xfId="0" applyBorder="1" applyAlignment="1">
      <alignment vertical="top"/>
    </xf>
    <xf numFmtId="0" fontId="0" fillId="0" borderId="11" xfId="0" quotePrefix="1" applyBorder="1" applyAlignment="1">
      <alignment vertical="top" wrapText="1"/>
    </xf>
    <xf numFmtId="0" fontId="4" fillId="0" borderId="11" xfId="0" applyFont="1" applyBorder="1"/>
    <xf numFmtId="4" fontId="4" fillId="0" borderId="11" xfId="0" applyNumberFormat="1" applyFont="1" applyBorder="1"/>
    <xf numFmtId="164" fontId="4" fillId="0" borderId="11" xfId="0" applyNumberFormat="1" applyFont="1" applyBorder="1"/>
    <xf numFmtId="0" fontId="4" fillId="0" borderId="0" xfId="0" applyFont="1" applyBorder="1" applyAlignment="1">
      <alignment vertical="top"/>
    </xf>
    <xf numFmtId="0" fontId="4" fillId="0" borderId="0" xfId="0" quotePrefix="1" applyFont="1" applyBorder="1" applyAlignment="1">
      <alignment vertical="top" wrapText="1"/>
    </xf>
    <xf numFmtId="0" fontId="4" fillId="0" borderId="3" xfId="0" quotePrefix="1" applyFont="1" applyBorder="1" applyAlignment="1">
      <alignment vertical="top" wrapText="1"/>
    </xf>
    <xf numFmtId="0" fontId="0" fillId="0" borderId="8" xfId="0" applyBorder="1"/>
    <xf numFmtId="0" fontId="4" fillId="0" borderId="4" xfId="0" quotePrefix="1" applyFont="1" applyBorder="1" applyAlignment="1">
      <alignment vertical="top" wrapText="1"/>
    </xf>
    <xf numFmtId="0" fontId="4" fillId="0" borderId="0" xfId="0" applyFont="1" applyAlignment="1">
      <alignment horizontal="center" vertical="top"/>
    </xf>
    <xf numFmtId="0" fontId="4" fillId="0" borderId="0" xfId="0" quotePrefix="1" applyFont="1" applyAlignment="1" applyProtection="1">
      <alignment vertical="top" wrapText="1"/>
      <protection locked="0"/>
    </xf>
    <xf numFmtId="0" fontId="0" fillId="0" borderId="0" xfId="0" applyProtection="1">
      <protection locked="0"/>
    </xf>
    <xf numFmtId="164" fontId="11" fillId="3" borderId="2" xfId="2" applyNumberFormat="1" applyProtection="1">
      <protection locked="0"/>
    </xf>
    <xf numFmtId="164" fontId="11" fillId="3" borderId="10" xfId="2" applyNumberFormat="1" applyBorder="1" applyProtection="1">
      <protection locked="0"/>
    </xf>
    <xf numFmtId="164" fontId="11" fillId="3" borderId="2" xfId="2" applyNumberFormat="1" applyBorder="1" applyProtection="1">
      <protection locked="0"/>
    </xf>
    <xf numFmtId="164" fontId="11" fillId="3" borderId="12" xfId="2" applyNumberFormat="1" applyBorder="1" applyProtection="1">
      <protection locked="0"/>
    </xf>
  </cellXfs>
  <cellStyles count="4">
    <cellStyle name="Naslov" xfId="1" builtinId="15"/>
    <cellStyle name="Navadno" xfId="0" builtinId="0"/>
    <cellStyle name="Računanje" xfId="3" builtinId="22"/>
    <cellStyle name="Vnos" xfId="2" builtin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eg"/><Relationship Id="rId7" Type="http://schemas.openxmlformats.org/officeDocument/2006/relationships/image" Target="../media/image7.jp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editAs="oneCell">
    <xdr:from>
      <xdr:col>1</xdr:col>
      <xdr:colOff>1685925</xdr:colOff>
      <xdr:row>100</xdr:row>
      <xdr:rowOff>0</xdr:rowOff>
    </xdr:from>
    <xdr:to>
      <xdr:col>1</xdr:col>
      <xdr:colOff>1685925</xdr:colOff>
      <xdr:row>101</xdr:row>
      <xdr:rowOff>9525</xdr:rowOff>
    </xdr:to>
    <xdr:pic>
      <xdr:nvPicPr>
        <xdr:cNvPr id="144" name="Picture 1" descr="DIS Bürodrehstuhl_mit Kopfstütze_Polsterung de luxe.jpg">
          <a:extLst>
            <a:ext uri="{FF2B5EF4-FFF2-40B4-BE49-F238E27FC236}">
              <a16:creationId xmlns:a16="http://schemas.microsoft.com/office/drawing/2014/main" id="{032E6BDD-1EE7-4465-A5A1-0168329DDDA6}"/>
            </a:ext>
          </a:extLst>
        </xdr:cNvPr>
        <xdr:cNvPicPr>
          <a:picLocks noChangeAspect="1"/>
        </xdr:cNvPicPr>
      </xdr:nvPicPr>
      <xdr:blipFill>
        <a:blip xmlns:r="http://schemas.openxmlformats.org/officeDocument/2006/relationships" r:embed="rId1" cstate="print"/>
        <a:stretch>
          <a:fillRect/>
        </a:stretch>
      </xdr:blipFill>
      <xdr:spPr>
        <a:xfrm>
          <a:off x="2133600" y="75361800"/>
          <a:ext cx="0" cy="171450"/>
        </a:xfrm>
        <a:prstGeom prst="rect">
          <a:avLst/>
        </a:prstGeom>
      </xdr:spPr>
    </xdr:pic>
    <xdr:clientData/>
  </xdr:twoCellAnchor>
  <xdr:twoCellAnchor editAs="oneCell">
    <xdr:from>
      <xdr:col>1</xdr:col>
      <xdr:colOff>1785939</xdr:colOff>
      <xdr:row>100</xdr:row>
      <xdr:rowOff>0</xdr:rowOff>
    </xdr:from>
    <xdr:to>
      <xdr:col>1</xdr:col>
      <xdr:colOff>1790699</xdr:colOff>
      <xdr:row>100</xdr:row>
      <xdr:rowOff>161923</xdr:rowOff>
    </xdr:to>
    <xdr:pic>
      <xdr:nvPicPr>
        <xdr:cNvPr id="145" name="Picture 2" descr="DIS Bürodrehstuhl_niedrige Rückenlehne (2).jpg">
          <a:extLst>
            <a:ext uri="{FF2B5EF4-FFF2-40B4-BE49-F238E27FC236}">
              <a16:creationId xmlns:a16="http://schemas.microsoft.com/office/drawing/2014/main" id="{69F44E73-5B0A-4227-8C51-648D76F9E663}"/>
            </a:ext>
          </a:extLst>
        </xdr:cNvPr>
        <xdr:cNvPicPr>
          <a:picLocks noChangeAspect="1"/>
        </xdr:cNvPicPr>
      </xdr:nvPicPr>
      <xdr:blipFill>
        <a:blip xmlns:r="http://schemas.openxmlformats.org/officeDocument/2006/relationships" r:embed="rId2" cstate="print"/>
        <a:stretch>
          <a:fillRect/>
        </a:stretch>
      </xdr:blipFill>
      <xdr:spPr>
        <a:xfrm>
          <a:off x="2233614" y="75361800"/>
          <a:ext cx="4760" cy="161923"/>
        </a:xfrm>
        <a:prstGeom prst="rect">
          <a:avLst/>
        </a:prstGeom>
      </xdr:spPr>
    </xdr:pic>
    <xdr:clientData/>
  </xdr:twoCellAnchor>
  <xdr:twoCellAnchor editAs="oneCell">
    <xdr:from>
      <xdr:col>1</xdr:col>
      <xdr:colOff>1657350</xdr:colOff>
      <xdr:row>100</xdr:row>
      <xdr:rowOff>0</xdr:rowOff>
    </xdr:from>
    <xdr:to>
      <xdr:col>1</xdr:col>
      <xdr:colOff>1657350</xdr:colOff>
      <xdr:row>100</xdr:row>
      <xdr:rowOff>158750</xdr:rowOff>
    </xdr:to>
    <xdr:pic>
      <xdr:nvPicPr>
        <xdr:cNvPr id="146" name="Picture 3" descr="DIS Besucherstuhl (04).jpg">
          <a:extLst>
            <a:ext uri="{FF2B5EF4-FFF2-40B4-BE49-F238E27FC236}">
              <a16:creationId xmlns:a16="http://schemas.microsoft.com/office/drawing/2014/main" id="{7B42D40B-C01B-4F84-BA1D-693D9DB887C5}"/>
            </a:ext>
          </a:extLst>
        </xdr:cNvPr>
        <xdr:cNvPicPr>
          <a:picLocks noChangeAspect="1"/>
        </xdr:cNvPicPr>
      </xdr:nvPicPr>
      <xdr:blipFill>
        <a:blip xmlns:r="http://schemas.openxmlformats.org/officeDocument/2006/relationships" r:embed="rId3" cstate="print"/>
        <a:stretch>
          <a:fillRect/>
        </a:stretch>
      </xdr:blipFill>
      <xdr:spPr>
        <a:xfrm>
          <a:off x="2105025" y="75361800"/>
          <a:ext cx="0" cy="158750"/>
        </a:xfrm>
        <a:prstGeom prst="rect">
          <a:avLst/>
        </a:prstGeom>
      </xdr:spPr>
    </xdr:pic>
    <xdr:clientData/>
  </xdr:twoCellAnchor>
  <xdr:twoCellAnchor editAs="oneCell">
    <xdr:from>
      <xdr:col>1</xdr:col>
      <xdr:colOff>1304925</xdr:colOff>
      <xdr:row>100</xdr:row>
      <xdr:rowOff>0</xdr:rowOff>
    </xdr:from>
    <xdr:to>
      <xdr:col>1</xdr:col>
      <xdr:colOff>1304925</xdr:colOff>
      <xdr:row>101</xdr:row>
      <xdr:rowOff>0</xdr:rowOff>
    </xdr:to>
    <xdr:pic>
      <xdr:nvPicPr>
        <xdr:cNvPr id="147" name="Picture 6" descr="Lammhults 14865.jpg">
          <a:extLst>
            <a:ext uri="{FF2B5EF4-FFF2-40B4-BE49-F238E27FC236}">
              <a16:creationId xmlns:a16="http://schemas.microsoft.com/office/drawing/2014/main" id="{88A85862-003E-4428-ABBE-23C3B68646B0}"/>
            </a:ext>
          </a:extLst>
        </xdr:cNvPr>
        <xdr:cNvPicPr>
          <a:picLocks noChangeAspect="1"/>
        </xdr:cNvPicPr>
      </xdr:nvPicPr>
      <xdr:blipFill>
        <a:blip xmlns:r="http://schemas.openxmlformats.org/officeDocument/2006/relationships" r:embed="rId4" cstate="print"/>
        <a:stretch>
          <a:fillRect/>
        </a:stretch>
      </xdr:blipFill>
      <xdr:spPr>
        <a:xfrm>
          <a:off x="1752600" y="75361800"/>
          <a:ext cx="0" cy="161925"/>
        </a:xfrm>
        <a:prstGeom prst="rect">
          <a:avLst/>
        </a:prstGeom>
      </xdr:spPr>
    </xdr:pic>
    <xdr:clientData/>
  </xdr:twoCellAnchor>
  <xdr:twoCellAnchor editAs="oneCell">
    <xdr:from>
      <xdr:col>1</xdr:col>
      <xdr:colOff>1714500</xdr:colOff>
      <xdr:row>100</xdr:row>
      <xdr:rowOff>0</xdr:rowOff>
    </xdr:from>
    <xdr:to>
      <xdr:col>1</xdr:col>
      <xdr:colOff>1714500</xdr:colOff>
      <xdr:row>100</xdr:row>
      <xdr:rowOff>145256</xdr:rowOff>
    </xdr:to>
    <xdr:pic>
      <xdr:nvPicPr>
        <xdr:cNvPr id="148" name="Picture 8" descr="Area_footstool60_p01.jpg">
          <a:extLst>
            <a:ext uri="{FF2B5EF4-FFF2-40B4-BE49-F238E27FC236}">
              <a16:creationId xmlns:a16="http://schemas.microsoft.com/office/drawing/2014/main" id="{EFA702A3-D155-4EBD-AE87-BB48BA22C58C}"/>
            </a:ext>
          </a:extLst>
        </xdr:cNvPr>
        <xdr:cNvPicPr>
          <a:picLocks noChangeAspect="1"/>
        </xdr:cNvPicPr>
      </xdr:nvPicPr>
      <xdr:blipFill>
        <a:blip xmlns:r="http://schemas.openxmlformats.org/officeDocument/2006/relationships" r:embed="rId5" cstate="print"/>
        <a:stretch>
          <a:fillRect/>
        </a:stretch>
      </xdr:blipFill>
      <xdr:spPr>
        <a:xfrm>
          <a:off x="2162175" y="75361800"/>
          <a:ext cx="0" cy="145256"/>
        </a:xfrm>
        <a:prstGeom prst="rect">
          <a:avLst/>
        </a:prstGeom>
      </xdr:spPr>
    </xdr:pic>
    <xdr:clientData/>
  </xdr:twoCellAnchor>
  <xdr:twoCellAnchor editAs="oneCell">
    <xdr:from>
      <xdr:col>1</xdr:col>
      <xdr:colOff>9525</xdr:colOff>
      <xdr:row>45</xdr:row>
      <xdr:rowOff>19050</xdr:rowOff>
    </xdr:from>
    <xdr:to>
      <xdr:col>1</xdr:col>
      <xdr:colOff>2212398</xdr:colOff>
      <xdr:row>46</xdr:row>
      <xdr:rowOff>2598</xdr:rowOff>
    </xdr:to>
    <xdr:pic>
      <xdr:nvPicPr>
        <xdr:cNvPr id="7" name="Slika 1" descr="https://www.inclass.es/wp-content/files_mf/1431615037RA_PIRAMIDAL_.jpg">
          <a:extLst>
            <a:ext uri="{FF2B5EF4-FFF2-40B4-BE49-F238E27FC236}">
              <a16:creationId xmlns:a16="http://schemas.microsoft.com/office/drawing/2014/main" id="{58FE0FF0-AD57-4873-AAB3-802712E24A0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457200" y="21621750"/>
          <a:ext cx="2202873" cy="2202873"/>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17</xdr:row>
      <xdr:rowOff>85725</xdr:rowOff>
    </xdr:from>
    <xdr:to>
      <xdr:col>1</xdr:col>
      <xdr:colOff>2557699</xdr:colOff>
      <xdr:row>17</xdr:row>
      <xdr:rowOff>2619375</xdr:rowOff>
    </xdr:to>
    <xdr:pic>
      <xdr:nvPicPr>
        <xdr:cNvPr id="8" name="Slika 12">
          <a:extLst>
            <a:ext uri="{FF2B5EF4-FFF2-40B4-BE49-F238E27FC236}">
              <a16:creationId xmlns:a16="http://schemas.microsoft.com/office/drawing/2014/main" id="{2E8F1FA0-C92E-4C04-87CE-15D7B0849ED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76250" y="5562600"/>
          <a:ext cx="2529124" cy="2533650"/>
        </a:xfrm>
        <a:prstGeom prst="rect">
          <a:avLst/>
        </a:prstGeom>
      </xdr:spPr>
    </xdr:pic>
    <xdr:clientData/>
  </xdr:twoCellAnchor>
  <xdr:twoCellAnchor editAs="oneCell">
    <xdr:from>
      <xdr:col>1</xdr:col>
      <xdr:colOff>28575</xdr:colOff>
      <xdr:row>32</xdr:row>
      <xdr:rowOff>66675</xdr:rowOff>
    </xdr:from>
    <xdr:to>
      <xdr:col>1</xdr:col>
      <xdr:colOff>2016821</xdr:colOff>
      <xdr:row>32</xdr:row>
      <xdr:rowOff>2600325</xdr:rowOff>
    </xdr:to>
    <xdr:pic>
      <xdr:nvPicPr>
        <xdr:cNvPr id="9" name="Slika 14">
          <a:extLst>
            <a:ext uri="{FF2B5EF4-FFF2-40B4-BE49-F238E27FC236}">
              <a16:creationId xmlns:a16="http://schemas.microsoft.com/office/drawing/2014/main" id="{80B7814B-DE2F-4B71-BAB7-87F0112065C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76250" y="12382500"/>
          <a:ext cx="1988246" cy="2533650"/>
        </a:xfrm>
        <a:prstGeom prst="rect">
          <a:avLst/>
        </a:prstGeom>
      </xdr:spPr>
    </xdr:pic>
    <xdr:clientData/>
  </xdr:twoCellAnchor>
  <xdr:twoCellAnchor editAs="oneCell">
    <xdr:from>
      <xdr:col>1</xdr:col>
      <xdr:colOff>0</xdr:colOff>
      <xdr:row>42</xdr:row>
      <xdr:rowOff>0</xdr:rowOff>
    </xdr:from>
    <xdr:to>
      <xdr:col>1</xdr:col>
      <xdr:colOff>2857500</xdr:colOff>
      <xdr:row>42</xdr:row>
      <xdr:rowOff>2857500</xdr:rowOff>
    </xdr:to>
    <xdr:pic>
      <xdr:nvPicPr>
        <xdr:cNvPr id="5" name="Picture 4">
          <a:extLst>
            <a:ext uri="{FF2B5EF4-FFF2-40B4-BE49-F238E27FC236}">
              <a16:creationId xmlns:a16="http://schemas.microsoft.com/office/drawing/2014/main" id="{0DC1F3D6-9320-447D-BA85-6377A4CC411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47675" y="18373725"/>
          <a:ext cx="2857500" cy="2857500"/>
        </a:xfrm>
        <a:prstGeom prst="rect">
          <a:avLst/>
        </a:prstGeom>
      </xdr:spPr>
    </xdr:pic>
    <xdr:clientData/>
  </xdr:twoCellAnchor>
  <xdr:twoCellAnchor editAs="oneCell">
    <xdr:from>
      <xdr:col>1</xdr:col>
      <xdr:colOff>0</xdr:colOff>
      <xdr:row>30</xdr:row>
      <xdr:rowOff>0</xdr:rowOff>
    </xdr:from>
    <xdr:to>
      <xdr:col>1</xdr:col>
      <xdr:colOff>2857500</xdr:colOff>
      <xdr:row>30</xdr:row>
      <xdr:rowOff>2857500</xdr:rowOff>
    </xdr:to>
    <xdr:pic>
      <xdr:nvPicPr>
        <xdr:cNvPr id="12" name="Picture 11">
          <a:extLst>
            <a:ext uri="{FF2B5EF4-FFF2-40B4-BE49-F238E27FC236}">
              <a16:creationId xmlns:a16="http://schemas.microsoft.com/office/drawing/2014/main" id="{BF174672-9555-4618-B160-81D1FC478CCD}"/>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47675" y="12153900"/>
          <a:ext cx="2857500" cy="2857500"/>
        </a:xfrm>
        <a:prstGeom prst="rect">
          <a:avLst/>
        </a:prstGeom>
      </xdr:spPr>
    </xdr:pic>
    <xdr:clientData/>
  </xdr:twoCellAnchor>
  <xdr:twoCellAnchor editAs="oneCell">
    <xdr:from>
      <xdr:col>1</xdr:col>
      <xdr:colOff>0</xdr:colOff>
      <xdr:row>56</xdr:row>
      <xdr:rowOff>0</xdr:rowOff>
    </xdr:from>
    <xdr:to>
      <xdr:col>1</xdr:col>
      <xdr:colOff>3171825</xdr:colOff>
      <xdr:row>56</xdr:row>
      <xdr:rowOff>3171825</xdr:rowOff>
    </xdr:to>
    <xdr:pic>
      <xdr:nvPicPr>
        <xdr:cNvPr id="14" name="Picture 13">
          <a:extLst>
            <a:ext uri="{FF2B5EF4-FFF2-40B4-BE49-F238E27FC236}">
              <a16:creationId xmlns:a16="http://schemas.microsoft.com/office/drawing/2014/main" id="{F9E22B9F-0AD2-4BA2-A1C1-FCA69A70ABA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47675" y="39014400"/>
          <a:ext cx="3171825" cy="3171825"/>
        </a:xfrm>
        <a:prstGeom prst="rect">
          <a:avLst/>
        </a:prstGeom>
      </xdr:spPr>
    </xdr:pic>
    <xdr:clientData/>
  </xdr:twoCellAnchor>
  <xdr:twoCellAnchor editAs="oneCell">
    <xdr:from>
      <xdr:col>1</xdr:col>
      <xdr:colOff>28574</xdr:colOff>
      <xdr:row>79</xdr:row>
      <xdr:rowOff>47624</xdr:rowOff>
    </xdr:from>
    <xdr:to>
      <xdr:col>1</xdr:col>
      <xdr:colOff>3011169</xdr:colOff>
      <xdr:row>79</xdr:row>
      <xdr:rowOff>4114799</xdr:rowOff>
    </xdr:to>
    <xdr:pic>
      <xdr:nvPicPr>
        <xdr:cNvPr id="16" name="Picture 15">
          <a:extLst>
            <a:ext uri="{FF2B5EF4-FFF2-40B4-BE49-F238E27FC236}">
              <a16:creationId xmlns:a16="http://schemas.microsoft.com/office/drawing/2014/main" id="{68C6ADDB-E33C-42B8-9040-6813622EC3B5}"/>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476249" y="45215174"/>
          <a:ext cx="2982595" cy="4067175"/>
        </a:xfrm>
        <a:prstGeom prst="rect">
          <a:avLst/>
        </a:prstGeom>
      </xdr:spPr>
    </xdr:pic>
    <xdr:clientData/>
  </xdr:twoCellAnchor>
  <xdr:twoCellAnchor editAs="oneCell">
    <xdr:from>
      <xdr:col>1</xdr:col>
      <xdr:colOff>1</xdr:colOff>
      <xdr:row>68</xdr:row>
      <xdr:rowOff>1</xdr:rowOff>
    </xdr:from>
    <xdr:to>
      <xdr:col>1</xdr:col>
      <xdr:colOff>2667001</xdr:colOff>
      <xdr:row>68</xdr:row>
      <xdr:rowOff>2667001</xdr:rowOff>
    </xdr:to>
    <xdr:pic>
      <xdr:nvPicPr>
        <xdr:cNvPr id="4" name="Slika 3"/>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47676" y="45272326"/>
          <a:ext cx="2667000" cy="2667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opLeftCell="A9" workbookViewId="0">
      <selection activeCell="B14" sqref="B14"/>
    </sheetView>
  </sheetViews>
  <sheetFormatPr defaultRowHeight="12.75" x14ac:dyDescent="0.2"/>
  <cols>
    <col min="1" max="1" width="6.7109375" customWidth="1"/>
    <col min="2" max="2" width="78.140625" customWidth="1"/>
  </cols>
  <sheetData>
    <row r="1" spans="1:2" ht="23.25" x14ac:dyDescent="0.2">
      <c r="A1" s="2"/>
      <c r="B1" s="3" t="s">
        <v>43</v>
      </c>
    </row>
    <row r="2" spans="1:2" ht="15" x14ac:dyDescent="0.2">
      <c r="A2" s="7"/>
      <c r="B2" s="8"/>
    </row>
    <row r="3" spans="1:2" ht="60" x14ac:dyDescent="0.2">
      <c r="A3" s="7" t="s">
        <v>44</v>
      </c>
      <c r="B3" s="8" t="s">
        <v>45</v>
      </c>
    </row>
    <row r="4" spans="1:2" ht="30" x14ac:dyDescent="0.2">
      <c r="A4" s="7" t="s">
        <v>46</v>
      </c>
      <c r="B4" s="8" t="s">
        <v>47</v>
      </c>
    </row>
    <row r="5" spans="1:2" ht="75" x14ac:dyDescent="0.2">
      <c r="A5" s="7" t="s">
        <v>48</v>
      </c>
      <c r="B5" s="8" t="s">
        <v>50</v>
      </c>
    </row>
    <row r="6" spans="1:2" ht="105" x14ac:dyDescent="0.2">
      <c r="A6" s="7" t="s">
        <v>49</v>
      </c>
      <c r="B6" s="8" t="s">
        <v>52</v>
      </c>
    </row>
    <row r="7" spans="1:2" ht="30" x14ac:dyDescent="0.2">
      <c r="A7" s="7" t="s">
        <v>51</v>
      </c>
      <c r="B7" s="8" t="s">
        <v>55</v>
      </c>
    </row>
    <row r="8" spans="1:2" ht="75" x14ac:dyDescent="0.2">
      <c r="A8" s="7" t="s">
        <v>53</v>
      </c>
      <c r="B8" s="8" t="s">
        <v>88</v>
      </c>
    </row>
    <row r="9" spans="1:2" ht="90" x14ac:dyDescent="0.2">
      <c r="A9" s="7" t="s">
        <v>54</v>
      </c>
      <c r="B9" s="8" t="s">
        <v>58</v>
      </c>
    </row>
    <row r="10" spans="1:2" ht="45" x14ac:dyDescent="0.2">
      <c r="A10" s="7" t="s">
        <v>56</v>
      </c>
      <c r="B10" s="8" t="s">
        <v>82</v>
      </c>
    </row>
    <row r="11" spans="1:2" ht="30" x14ac:dyDescent="0.2">
      <c r="A11" s="7" t="s">
        <v>57</v>
      </c>
      <c r="B11" s="8" t="s">
        <v>63</v>
      </c>
    </row>
    <row r="12" spans="1:2" ht="15" x14ac:dyDescent="0.2">
      <c r="A12" s="79" t="s">
        <v>59</v>
      </c>
      <c r="B12" s="8" t="s">
        <v>64</v>
      </c>
    </row>
    <row r="13" spans="1:2" ht="45" x14ac:dyDescent="0.2">
      <c r="A13" s="79"/>
      <c r="B13" s="26" t="s">
        <v>129</v>
      </c>
    </row>
    <row r="14" spans="1:2" ht="15" x14ac:dyDescent="0.2">
      <c r="A14" s="79"/>
      <c r="B14" s="80" t="s">
        <v>83</v>
      </c>
    </row>
    <row r="15" spans="1:2" ht="15" x14ac:dyDescent="0.2">
      <c r="A15" s="79"/>
      <c r="B15" s="26" t="s">
        <v>65</v>
      </c>
    </row>
    <row r="16" spans="1:2" ht="15" x14ac:dyDescent="0.2">
      <c r="A16" s="79"/>
      <c r="B16" s="26" t="s">
        <v>66</v>
      </c>
    </row>
    <row r="17" spans="1:2" ht="15" x14ac:dyDescent="0.2">
      <c r="A17" s="79"/>
      <c r="B17" s="26" t="s">
        <v>67</v>
      </c>
    </row>
    <row r="18" spans="1:2" ht="45" x14ac:dyDescent="0.2">
      <c r="A18" s="79"/>
      <c r="B18" s="8" t="s">
        <v>68</v>
      </c>
    </row>
    <row r="19" spans="1:2" ht="75" x14ac:dyDescent="0.2">
      <c r="A19" s="79"/>
      <c r="B19" s="26" t="s">
        <v>69</v>
      </c>
    </row>
    <row r="20" spans="1:2" ht="45" x14ac:dyDescent="0.2">
      <c r="A20" s="79"/>
      <c r="B20" s="26" t="s">
        <v>70</v>
      </c>
    </row>
    <row r="21" spans="1:2" ht="30" x14ac:dyDescent="0.2">
      <c r="A21" s="79"/>
      <c r="B21" s="26" t="s">
        <v>71</v>
      </c>
    </row>
    <row r="22" spans="1:2" ht="30" x14ac:dyDescent="0.2">
      <c r="A22" s="79"/>
      <c r="B22" s="26" t="s">
        <v>72</v>
      </c>
    </row>
    <row r="23" spans="1:2" ht="30" x14ac:dyDescent="0.2">
      <c r="A23" s="79"/>
      <c r="B23" s="26" t="s">
        <v>73</v>
      </c>
    </row>
    <row r="24" spans="1:2" ht="45" x14ac:dyDescent="0.2">
      <c r="A24" s="79"/>
      <c r="B24" s="26" t="s">
        <v>74</v>
      </c>
    </row>
    <row r="25" spans="1:2" ht="45" x14ac:dyDescent="0.2">
      <c r="A25" s="79" t="s">
        <v>60</v>
      </c>
      <c r="B25" s="26" t="s">
        <v>75</v>
      </c>
    </row>
    <row r="26" spans="1:2" ht="15" x14ac:dyDescent="0.2">
      <c r="A26" s="79"/>
      <c r="B26" s="26" t="s">
        <v>76</v>
      </c>
    </row>
    <row r="27" spans="1:2" ht="15" x14ac:dyDescent="0.2">
      <c r="A27" s="79"/>
      <c r="B27" s="26" t="s">
        <v>77</v>
      </c>
    </row>
    <row r="28" spans="1:2" ht="15" x14ac:dyDescent="0.2">
      <c r="A28" s="79"/>
      <c r="B28" s="26" t="s">
        <v>78</v>
      </c>
    </row>
    <row r="29" spans="1:2" ht="60" x14ac:dyDescent="0.2">
      <c r="A29" s="79" t="s">
        <v>61</v>
      </c>
      <c r="B29" s="26" t="s">
        <v>79</v>
      </c>
    </row>
    <row r="30" spans="1:2" ht="15" x14ac:dyDescent="0.2">
      <c r="A30" s="79"/>
      <c r="B30" s="26" t="s">
        <v>84</v>
      </c>
    </row>
    <row r="31" spans="1:2" ht="15" x14ac:dyDescent="0.2">
      <c r="A31" s="79"/>
      <c r="B31" s="26" t="s">
        <v>85</v>
      </c>
    </row>
    <row r="32" spans="1:2" ht="15" x14ac:dyDescent="0.2">
      <c r="A32" s="79"/>
      <c r="B32" s="26" t="s">
        <v>86</v>
      </c>
    </row>
    <row r="33" spans="1:2" ht="15" x14ac:dyDescent="0.2">
      <c r="A33" s="79"/>
      <c r="B33" s="26" t="s">
        <v>87</v>
      </c>
    </row>
    <row r="34" spans="1:2" ht="45" x14ac:dyDescent="0.2">
      <c r="A34" s="79"/>
      <c r="B34" s="8" t="s">
        <v>80</v>
      </c>
    </row>
    <row r="35" spans="1:2" ht="45" x14ac:dyDescent="0.2">
      <c r="A35" s="7" t="s">
        <v>62</v>
      </c>
      <c r="B35" s="8" t="s">
        <v>81</v>
      </c>
    </row>
  </sheetData>
  <sheetProtection algorithmName="SHA-512" hashValue="y2YIWFuBpoYDfE8Fna95tY8EvOAq6DBVjeHpYnJqVAAIZ/yp9H4vkpOqpuUoPjT/dGvflXDg4O0+lj8kf+jddg==" saltValue="2tPt1JfopQv8E4Hp718VQg==" spinCount="100000" sheet="1" objects="1" scenarios="1" selectLockedCells="1"/>
  <mergeCells count="3">
    <mergeCell ref="A25:A28"/>
    <mergeCell ref="A12:A24"/>
    <mergeCell ref="A29:A3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23" sqref="C23"/>
    </sheetView>
  </sheetViews>
  <sheetFormatPr defaultRowHeight="12.75" x14ac:dyDescent="0.2"/>
  <cols>
    <col min="2" max="2" width="33.5703125" customWidth="1"/>
    <col min="3" max="3" width="16.7109375" customWidth="1"/>
  </cols>
  <sheetData>
    <row r="1" spans="1:3" ht="18.75" x14ac:dyDescent="0.3">
      <c r="A1" s="27"/>
      <c r="B1" s="28" t="s">
        <v>89</v>
      </c>
      <c r="C1" s="29"/>
    </row>
    <row r="2" spans="1:3" ht="18.75" x14ac:dyDescent="0.3">
      <c r="A2" s="27"/>
      <c r="B2" s="28"/>
      <c r="C2" s="29"/>
    </row>
    <row r="3" spans="1:3" x14ac:dyDescent="0.2">
      <c r="A3" s="30" t="s">
        <v>105</v>
      </c>
      <c r="B3" s="31"/>
      <c r="C3" s="32"/>
    </row>
    <row r="4" spans="1:3" ht="15" x14ac:dyDescent="0.25">
      <c r="A4" s="9"/>
      <c r="B4" s="9"/>
      <c r="C4" s="11"/>
    </row>
    <row r="5" spans="1:3" ht="15" x14ac:dyDescent="0.25">
      <c r="A5" s="9" t="s">
        <v>90</v>
      </c>
      <c r="B5" s="9" t="s">
        <v>6</v>
      </c>
      <c r="C5" s="33">
        <f>'A - serijsko pohištvo'!F102</f>
        <v>0</v>
      </c>
    </row>
    <row r="6" spans="1:3" ht="15" x14ac:dyDescent="0.25">
      <c r="A6" s="9"/>
      <c r="B6" s="9"/>
      <c r="C6" s="11"/>
    </row>
    <row r="7" spans="1:3" ht="15" x14ac:dyDescent="0.25">
      <c r="A7" s="34"/>
      <c r="B7" s="34"/>
      <c r="C7" s="35"/>
    </row>
    <row r="8" spans="1:3" ht="15" x14ac:dyDescent="0.25">
      <c r="A8" s="9"/>
      <c r="B8" s="9"/>
      <c r="C8" s="11"/>
    </row>
    <row r="9" spans="1:3" ht="15" x14ac:dyDescent="0.25">
      <c r="A9" s="34"/>
      <c r="B9" s="34"/>
      <c r="C9" s="35"/>
    </row>
    <row r="10" spans="1:3" ht="15" x14ac:dyDescent="0.25">
      <c r="A10" s="9"/>
      <c r="B10" s="9"/>
      <c r="C10" s="11"/>
    </row>
    <row r="11" spans="1:3" ht="15" x14ac:dyDescent="0.25">
      <c r="A11" s="9"/>
      <c r="B11" s="9"/>
      <c r="C11" s="11"/>
    </row>
    <row r="12" spans="1:3" ht="15" x14ac:dyDescent="0.25">
      <c r="A12" s="9"/>
      <c r="B12" s="9" t="s">
        <v>91</v>
      </c>
      <c r="C12" s="11">
        <f>SUM(C5:C11)</f>
        <v>0</v>
      </c>
    </row>
    <row r="13" spans="1:3" ht="15" x14ac:dyDescent="0.25">
      <c r="A13" s="9"/>
      <c r="B13" s="9" t="s">
        <v>92</v>
      </c>
      <c r="C13" s="11">
        <f>0.22*C12</f>
        <v>0</v>
      </c>
    </row>
    <row r="14" spans="1:3" ht="15" x14ac:dyDescent="0.25">
      <c r="A14" s="9"/>
      <c r="B14" s="9" t="s">
        <v>93</v>
      </c>
      <c r="C14" s="11">
        <f>C12+C13</f>
        <v>0</v>
      </c>
    </row>
    <row r="23" spans="3:3" x14ac:dyDescent="0.2">
      <c r="C23" s="81"/>
    </row>
  </sheetData>
  <sheetProtection algorithmName="SHA-512" hashValue="0Rj/Su2lPeqg2ivTdlJAzsdNi0YLAZo09P7eSbte4/333NFVqHLUk2y2MfXfp0KjaUP4WKw9KY9BPE0WHrlRhw==" saltValue="W3Hlad6BjFVm9yY+ZASAww==" spinCount="100000" sheet="1" objects="1" scenarios="1" select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tabSelected="1" topLeftCell="A90" workbookViewId="0">
      <selection activeCell="E100" sqref="E100"/>
    </sheetView>
  </sheetViews>
  <sheetFormatPr defaultRowHeight="12.75" x14ac:dyDescent="0.2"/>
  <cols>
    <col min="1" max="1" width="6.7109375" customWidth="1"/>
    <col min="2" max="2" width="49" customWidth="1"/>
    <col min="3" max="4" width="8.7109375" customWidth="1"/>
    <col min="5" max="6" width="10.7109375" customWidth="1"/>
    <col min="10" max="10" width="46.85546875" customWidth="1"/>
  </cols>
  <sheetData>
    <row r="1" spans="1:10" ht="23.25" x14ac:dyDescent="0.35">
      <c r="A1" s="2" t="s">
        <v>5</v>
      </c>
      <c r="B1" s="3" t="s">
        <v>6</v>
      </c>
      <c r="C1" s="4"/>
      <c r="D1" s="5"/>
      <c r="E1" s="6"/>
      <c r="F1" s="6"/>
    </row>
    <row r="2" spans="1:10" ht="15" x14ac:dyDescent="0.25">
      <c r="A2" s="7" t="str">
        <f>Rekapitulacija!A3</f>
        <v>Popis del - serijska oprema knjižnice Fakultete za Matematiko in Fiziko</v>
      </c>
      <c r="B2" s="8"/>
      <c r="C2" s="9"/>
      <c r="D2" s="10"/>
      <c r="E2" s="11"/>
      <c r="F2" s="11"/>
    </row>
    <row r="3" spans="1:10" ht="15" x14ac:dyDescent="0.25">
      <c r="A3" s="7"/>
      <c r="B3" s="8"/>
      <c r="C3" s="9"/>
      <c r="D3" s="10"/>
      <c r="E3" s="11"/>
      <c r="F3" s="11"/>
    </row>
    <row r="4" spans="1:10" ht="30" x14ac:dyDescent="0.2">
      <c r="A4" s="12"/>
      <c r="B4" s="13" t="s">
        <v>4</v>
      </c>
      <c r="C4" s="12" t="s">
        <v>1</v>
      </c>
      <c r="D4" s="14" t="s">
        <v>0</v>
      </c>
      <c r="E4" s="15" t="s">
        <v>7</v>
      </c>
      <c r="F4" s="16" t="s">
        <v>2</v>
      </c>
    </row>
    <row r="5" spans="1:10" ht="15" x14ac:dyDescent="0.25">
      <c r="A5" s="7" t="s">
        <v>8</v>
      </c>
      <c r="B5" s="8" t="s">
        <v>6</v>
      </c>
      <c r="C5" s="9"/>
      <c r="D5" s="10"/>
      <c r="E5" s="11"/>
      <c r="F5" s="11"/>
    </row>
    <row r="6" spans="1:10" ht="15" x14ac:dyDescent="0.25">
      <c r="A6" s="7"/>
      <c r="B6" s="8"/>
      <c r="C6" s="9"/>
      <c r="D6" s="10"/>
      <c r="E6" s="11"/>
      <c r="F6" s="11"/>
    </row>
    <row r="7" spans="1:10" ht="30" x14ac:dyDescent="0.25">
      <c r="A7" s="7"/>
      <c r="B7" s="8" t="s">
        <v>9</v>
      </c>
      <c r="C7" s="9"/>
      <c r="D7" s="10"/>
      <c r="E7" s="11"/>
      <c r="F7" s="11"/>
    </row>
    <row r="8" spans="1:10" ht="75" x14ac:dyDescent="0.25">
      <c r="A8" s="7"/>
      <c r="B8" s="8" t="s">
        <v>10</v>
      </c>
      <c r="C8" s="9"/>
      <c r="D8" s="10"/>
      <c r="E8" s="11"/>
      <c r="F8" s="11"/>
    </row>
    <row r="9" spans="1:10" ht="30" x14ac:dyDescent="0.25">
      <c r="A9" s="7"/>
      <c r="B9" s="8" t="s">
        <v>11</v>
      </c>
      <c r="C9" s="9"/>
      <c r="D9" s="10"/>
      <c r="E9" s="11"/>
      <c r="F9" s="11"/>
    </row>
    <row r="10" spans="1:10" ht="15" x14ac:dyDescent="0.25">
      <c r="A10" s="17"/>
      <c r="B10" s="18"/>
      <c r="C10" s="19"/>
      <c r="D10" s="20"/>
      <c r="E10" s="21"/>
      <c r="F10" s="21"/>
    </row>
    <row r="11" spans="1:10" ht="15" x14ac:dyDescent="0.25">
      <c r="A11" s="36" t="s">
        <v>104</v>
      </c>
      <c r="B11" s="37" t="s">
        <v>29</v>
      </c>
      <c r="C11" s="38"/>
      <c r="D11" s="38"/>
      <c r="E11" s="38"/>
      <c r="F11" s="39"/>
    </row>
    <row r="12" spans="1:10" x14ac:dyDescent="0.2">
      <c r="A12" s="40"/>
      <c r="B12" s="41" t="s">
        <v>12</v>
      </c>
      <c r="C12" s="42"/>
      <c r="D12" s="43"/>
      <c r="E12" s="44"/>
      <c r="F12" s="45"/>
    </row>
    <row r="13" spans="1:10" ht="51" x14ac:dyDescent="0.2">
      <c r="A13" s="40"/>
      <c r="B13" s="41" t="s">
        <v>23</v>
      </c>
      <c r="C13" s="42"/>
      <c r="D13" s="43"/>
      <c r="E13" s="44"/>
      <c r="F13" s="45"/>
      <c r="J13" s="22"/>
    </row>
    <row r="14" spans="1:10" ht="25.5" x14ac:dyDescent="0.2">
      <c r="A14" s="40"/>
      <c r="B14" s="41" t="s">
        <v>21</v>
      </c>
      <c r="C14" s="42"/>
      <c r="D14" s="43"/>
      <c r="E14" s="44"/>
      <c r="F14" s="45"/>
    </row>
    <row r="15" spans="1:10" ht="25.5" x14ac:dyDescent="0.2">
      <c r="A15" s="40"/>
      <c r="B15" s="41" t="s">
        <v>22</v>
      </c>
      <c r="C15" s="42"/>
      <c r="D15" s="43"/>
      <c r="E15" s="44"/>
      <c r="F15" s="45"/>
    </row>
    <row r="16" spans="1:10" ht="25.5" x14ac:dyDescent="0.2">
      <c r="A16" s="40"/>
      <c r="B16" s="41" t="s">
        <v>20</v>
      </c>
      <c r="C16" s="42"/>
      <c r="D16" s="43"/>
      <c r="E16" s="44"/>
      <c r="F16" s="45"/>
    </row>
    <row r="17" spans="1:10" x14ac:dyDescent="0.2">
      <c r="A17" s="40"/>
      <c r="B17" s="41" t="s">
        <v>24</v>
      </c>
      <c r="C17" s="42"/>
      <c r="D17" s="42"/>
      <c r="E17" s="42"/>
      <c r="F17" s="46"/>
    </row>
    <row r="18" spans="1:10" ht="213" customHeight="1" x14ac:dyDescent="0.2">
      <c r="A18" s="40"/>
      <c r="B18" s="41"/>
      <c r="C18" s="42"/>
      <c r="D18" s="42"/>
      <c r="E18" s="42"/>
      <c r="F18" s="46"/>
    </row>
    <row r="19" spans="1:10" ht="15" x14ac:dyDescent="0.25">
      <c r="A19" s="47"/>
      <c r="B19" s="48"/>
      <c r="C19" s="23" t="s">
        <v>3</v>
      </c>
      <c r="D19" s="24">
        <v>26</v>
      </c>
      <c r="E19" s="82">
        <v>0</v>
      </c>
      <c r="F19" s="49">
        <f>D19*E19</f>
        <v>0</v>
      </c>
    </row>
    <row r="20" spans="1:10" ht="15" x14ac:dyDescent="0.25">
      <c r="A20" s="7"/>
      <c r="B20" s="8"/>
      <c r="C20" s="9"/>
      <c r="D20" s="9"/>
      <c r="E20" s="9"/>
      <c r="F20" s="9"/>
    </row>
    <row r="21" spans="1:10" ht="15" x14ac:dyDescent="0.25">
      <c r="A21" s="36" t="s">
        <v>103</v>
      </c>
      <c r="B21" s="37" t="s">
        <v>26</v>
      </c>
      <c r="C21" s="38"/>
      <c r="D21" s="50"/>
      <c r="E21" s="51"/>
      <c r="F21" s="52"/>
    </row>
    <row r="22" spans="1:10" x14ac:dyDescent="0.2">
      <c r="A22" s="40"/>
      <c r="B22" s="53" t="s">
        <v>12</v>
      </c>
      <c r="C22" s="42"/>
      <c r="D22" s="43"/>
      <c r="E22" s="44"/>
      <c r="F22" s="45"/>
    </row>
    <row r="23" spans="1:10" ht="63.75" x14ac:dyDescent="0.2">
      <c r="A23" s="40"/>
      <c r="B23" s="41" t="s">
        <v>25</v>
      </c>
      <c r="C23" s="42"/>
      <c r="D23" s="43"/>
      <c r="E23" s="44"/>
      <c r="F23" s="45"/>
      <c r="J23" s="1"/>
    </row>
    <row r="24" spans="1:10" x14ac:dyDescent="0.2">
      <c r="A24" s="40"/>
      <c r="B24" s="41" t="s">
        <v>17</v>
      </c>
      <c r="C24" s="42"/>
      <c r="D24" s="43"/>
      <c r="E24" s="44"/>
      <c r="F24" s="45"/>
    </row>
    <row r="25" spans="1:10" ht="51" x14ac:dyDescent="0.2">
      <c r="A25" s="40"/>
      <c r="B25" s="41" t="s">
        <v>13</v>
      </c>
      <c r="C25" s="42"/>
      <c r="D25" s="43"/>
      <c r="E25" s="44"/>
      <c r="F25" s="45"/>
    </row>
    <row r="26" spans="1:10" x14ac:dyDescent="0.2">
      <c r="A26" s="40"/>
      <c r="B26" s="41" t="s">
        <v>14</v>
      </c>
      <c r="C26" s="42"/>
      <c r="D26" s="43"/>
      <c r="E26" s="44"/>
      <c r="F26" s="45"/>
    </row>
    <row r="27" spans="1:10" ht="25.5" x14ac:dyDescent="0.2">
      <c r="A27" s="40"/>
      <c r="B27" s="41" t="s">
        <v>27</v>
      </c>
      <c r="C27" s="42"/>
      <c r="D27" s="43"/>
      <c r="E27" s="44"/>
      <c r="F27" s="45"/>
    </row>
    <row r="28" spans="1:10" x14ac:dyDescent="0.2">
      <c r="A28" s="54"/>
      <c r="B28" s="41" t="s">
        <v>15</v>
      </c>
      <c r="C28" s="42"/>
      <c r="D28" s="43"/>
      <c r="E28" s="44"/>
      <c r="F28" s="45"/>
    </row>
    <row r="29" spans="1:10" x14ac:dyDescent="0.2">
      <c r="A29" s="54"/>
      <c r="B29" s="41" t="s">
        <v>16</v>
      </c>
      <c r="C29" s="42"/>
      <c r="D29" s="43"/>
      <c r="E29" s="44"/>
      <c r="F29" s="45"/>
    </row>
    <row r="30" spans="1:10" ht="63.75" x14ac:dyDescent="0.2">
      <c r="A30" s="40"/>
      <c r="B30" s="41" t="s">
        <v>36</v>
      </c>
      <c r="C30" s="42"/>
      <c r="D30" s="43"/>
      <c r="E30" s="44"/>
      <c r="F30" s="45"/>
    </row>
    <row r="31" spans="1:10" ht="237.75" customHeight="1" x14ac:dyDescent="0.2">
      <c r="A31" s="40"/>
      <c r="B31" s="41"/>
      <c r="C31" s="42"/>
      <c r="D31" s="43"/>
      <c r="E31" s="44"/>
      <c r="F31" s="45"/>
    </row>
    <row r="32" spans="1:10" x14ac:dyDescent="0.2">
      <c r="A32" s="40"/>
      <c r="B32" s="41" t="s">
        <v>28</v>
      </c>
      <c r="C32" s="42"/>
      <c r="D32" s="43"/>
      <c r="E32" s="44"/>
      <c r="F32" s="45"/>
    </row>
    <row r="33" spans="1:10" ht="213" customHeight="1" x14ac:dyDescent="0.2">
      <c r="A33" s="40"/>
      <c r="B33" s="41"/>
      <c r="C33" s="42"/>
      <c r="D33" s="43"/>
      <c r="E33" s="44"/>
      <c r="F33" s="45"/>
    </row>
    <row r="34" spans="1:10" ht="15" x14ac:dyDescent="0.25">
      <c r="A34" s="47"/>
      <c r="B34" s="66"/>
      <c r="C34" s="23" t="s">
        <v>3</v>
      </c>
      <c r="D34" s="24">
        <v>6</v>
      </c>
      <c r="E34" s="83">
        <v>0</v>
      </c>
      <c r="F34" s="67">
        <f>D34*E34</f>
        <v>0</v>
      </c>
    </row>
    <row r="35" spans="1:10" ht="15" x14ac:dyDescent="0.25">
      <c r="A35" s="59"/>
      <c r="B35" s="60"/>
      <c r="C35" s="55"/>
      <c r="D35" s="55"/>
      <c r="E35" s="55"/>
      <c r="F35" s="38"/>
    </row>
    <row r="36" spans="1:10" ht="15" x14ac:dyDescent="0.25">
      <c r="A36" s="36" t="s">
        <v>102</v>
      </c>
      <c r="B36" s="37" t="s">
        <v>30</v>
      </c>
      <c r="C36" s="38"/>
      <c r="D36" s="50"/>
      <c r="E36" s="51"/>
      <c r="F36" s="52"/>
    </row>
    <row r="37" spans="1:10" x14ac:dyDescent="0.2">
      <c r="A37" s="63"/>
      <c r="B37" s="53" t="s">
        <v>12</v>
      </c>
      <c r="C37" s="42"/>
      <c r="D37" s="43"/>
      <c r="E37" s="44"/>
      <c r="F37" s="45"/>
    </row>
    <row r="38" spans="1:10" ht="51" x14ac:dyDescent="0.2">
      <c r="A38" s="40"/>
      <c r="B38" s="41" t="s">
        <v>35</v>
      </c>
      <c r="C38" s="42"/>
      <c r="D38" s="43"/>
      <c r="E38" s="44"/>
      <c r="F38" s="45"/>
      <c r="J38" s="1"/>
    </row>
    <row r="39" spans="1:10" ht="38.25" x14ac:dyDescent="0.2">
      <c r="A39" s="40"/>
      <c r="B39" s="41" t="s">
        <v>42</v>
      </c>
      <c r="C39" s="42"/>
      <c r="D39" s="43"/>
      <c r="E39" s="44"/>
      <c r="F39" s="45"/>
    </row>
    <row r="40" spans="1:10" ht="25.5" x14ac:dyDescent="0.2">
      <c r="A40" s="40"/>
      <c r="B40" s="41" t="s">
        <v>34</v>
      </c>
      <c r="C40" s="42"/>
      <c r="D40" s="43"/>
      <c r="E40" s="44"/>
      <c r="F40" s="45"/>
    </row>
    <row r="41" spans="1:10" x14ac:dyDescent="0.2">
      <c r="A41" s="54"/>
      <c r="B41" s="41" t="s">
        <v>18</v>
      </c>
      <c r="C41" s="42"/>
      <c r="D41" s="43"/>
      <c r="E41" s="44"/>
      <c r="F41" s="45"/>
    </row>
    <row r="42" spans="1:10" ht="63.75" x14ac:dyDescent="0.2">
      <c r="A42" s="40"/>
      <c r="B42" s="41" t="s">
        <v>36</v>
      </c>
      <c r="C42" s="42"/>
      <c r="D42" s="43"/>
      <c r="E42" s="44"/>
      <c r="F42" s="45"/>
    </row>
    <row r="43" spans="1:10" ht="228.75" customHeight="1" x14ac:dyDescent="0.2">
      <c r="A43" s="40"/>
      <c r="B43" s="41"/>
      <c r="C43" s="42"/>
      <c r="D43" s="43"/>
      <c r="E43" s="44"/>
      <c r="F43" s="45"/>
    </row>
    <row r="44" spans="1:10" x14ac:dyDescent="0.2">
      <c r="A44" s="40"/>
      <c r="B44" s="41" t="s">
        <v>31</v>
      </c>
      <c r="C44" s="42"/>
      <c r="D44" s="43"/>
      <c r="E44" s="44"/>
      <c r="F44" s="45"/>
    </row>
    <row r="45" spans="1:10" x14ac:dyDescent="0.2">
      <c r="A45" s="40"/>
      <c r="B45" s="41"/>
      <c r="C45" s="42"/>
      <c r="D45" s="43"/>
      <c r="E45" s="44"/>
      <c r="F45" s="45"/>
    </row>
    <row r="46" spans="1:10" ht="174.75" customHeight="1" x14ac:dyDescent="0.25">
      <c r="A46" s="40"/>
      <c r="B46" s="41"/>
      <c r="C46" s="55"/>
      <c r="D46" s="56"/>
      <c r="E46" s="57"/>
      <c r="F46" s="58"/>
    </row>
    <row r="47" spans="1:10" ht="15" x14ac:dyDescent="0.25">
      <c r="A47" s="47"/>
      <c r="B47" s="48"/>
      <c r="C47" s="23" t="s">
        <v>3</v>
      </c>
      <c r="D47" s="24">
        <v>40</v>
      </c>
      <c r="E47" s="84">
        <v>0</v>
      </c>
      <c r="F47" s="67">
        <f t="shared" ref="F47" si="0">D47*E47</f>
        <v>0</v>
      </c>
    </row>
    <row r="48" spans="1:10" ht="15" x14ac:dyDescent="0.25">
      <c r="A48" s="59"/>
      <c r="B48" s="60"/>
      <c r="C48" s="55"/>
      <c r="D48" s="55"/>
      <c r="E48" s="55"/>
      <c r="F48" s="61"/>
    </row>
    <row r="49" spans="1:10" ht="15" x14ac:dyDescent="0.25">
      <c r="A49" s="36" t="s">
        <v>101</v>
      </c>
      <c r="B49" s="37" t="s">
        <v>32</v>
      </c>
      <c r="C49" s="38"/>
      <c r="D49" s="50"/>
      <c r="E49" s="51"/>
      <c r="F49" s="52"/>
    </row>
    <row r="50" spans="1:10" x14ac:dyDescent="0.2">
      <c r="A50" s="40"/>
      <c r="B50" s="53" t="s">
        <v>12</v>
      </c>
      <c r="C50" s="42"/>
      <c r="D50" s="43"/>
      <c r="E50" s="44"/>
      <c r="F50" s="45"/>
    </row>
    <row r="51" spans="1:10" ht="63.75" x14ac:dyDescent="0.2">
      <c r="A51" s="40"/>
      <c r="B51" s="41" t="s">
        <v>37</v>
      </c>
      <c r="C51" s="42"/>
      <c r="D51" s="43"/>
      <c r="E51" s="44"/>
      <c r="F51" s="45"/>
      <c r="J51" s="1"/>
    </row>
    <row r="52" spans="1:10" ht="38.25" x14ac:dyDescent="0.2">
      <c r="A52" s="40"/>
      <c r="B52" s="41" t="s">
        <v>38</v>
      </c>
      <c r="C52" s="42"/>
      <c r="D52" s="43"/>
      <c r="E52" s="44"/>
      <c r="F52" s="45"/>
      <c r="J52" s="22"/>
    </row>
    <row r="53" spans="1:10" x14ac:dyDescent="0.2">
      <c r="A53" s="40"/>
      <c r="B53" s="41" t="s">
        <v>39</v>
      </c>
      <c r="C53" s="42"/>
      <c r="D53" s="43"/>
      <c r="E53" s="44"/>
      <c r="F53" s="45"/>
    </row>
    <row r="54" spans="1:10" ht="25.5" x14ac:dyDescent="0.2">
      <c r="A54" s="40"/>
      <c r="B54" s="41" t="s">
        <v>40</v>
      </c>
      <c r="C54" s="42"/>
      <c r="D54" s="43"/>
      <c r="E54" s="44"/>
      <c r="F54" s="45"/>
    </row>
    <row r="55" spans="1:10" x14ac:dyDescent="0.2">
      <c r="A55" s="40"/>
      <c r="B55" s="41" t="s">
        <v>41</v>
      </c>
      <c r="C55" s="42"/>
      <c r="D55" s="43"/>
      <c r="E55" s="44"/>
      <c r="F55" s="45"/>
    </row>
    <row r="56" spans="1:10" x14ac:dyDescent="0.2">
      <c r="A56" s="40"/>
      <c r="B56" s="41"/>
      <c r="C56" s="42"/>
      <c r="D56" s="43"/>
      <c r="E56" s="44"/>
      <c r="F56" s="45"/>
    </row>
    <row r="57" spans="1:10" ht="267" customHeight="1" x14ac:dyDescent="0.2">
      <c r="A57" s="40"/>
      <c r="B57" s="41"/>
      <c r="C57" s="42"/>
      <c r="D57" s="43"/>
      <c r="E57" s="44"/>
      <c r="F57" s="45"/>
    </row>
    <row r="58" spans="1:10" ht="15" x14ac:dyDescent="0.25">
      <c r="A58" s="40"/>
      <c r="B58" s="41"/>
      <c r="C58" s="55" t="s">
        <v>3</v>
      </c>
      <c r="D58" s="56">
        <v>20</v>
      </c>
      <c r="E58" s="85">
        <v>0</v>
      </c>
      <c r="F58" s="68">
        <f>D58*E58</f>
        <v>0</v>
      </c>
    </row>
    <row r="59" spans="1:10" ht="15" x14ac:dyDescent="0.25">
      <c r="A59" s="69"/>
      <c r="B59" s="70"/>
      <c r="C59" s="71"/>
      <c r="D59" s="72"/>
      <c r="E59" s="73"/>
      <c r="F59" s="73"/>
    </row>
    <row r="60" spans="1:10" ht="15" x14ac:dyDescent="0.25">
      <c r="A60" s="59" t="s">
        <v>100</v>
      </c>
      <c r="B60" s="62" t="s">
        <v>107</v>
      </c>
      <c r="C60" s="55"/>
      <c r="D60" s="56"/>
      <c r="E60" s="57"/>
      <c r="F60" s="58"/>
    </row>
    <row r="61" spans="1:10" x14ac:dyDescent="0.2">
      <c r="A61" s="63"/>
      <c r="B61" s="53" t="s">
        <v>12</v>
      </c>
      <c r="C61" s="42"/>
      <c r="D61" s="43"/>
      <c r="E61" s="44"/>
      <c r="F61" s="45"/>
    </row>
    <row r="62" spans="1:10" ht="51" x14ac:dyDescent="0.2">
      <c r="A62" s="40"/>
      <c r="B62" s="41" t="s">
        <v>109</v>
      </c>
      <c r="C62" s="42"/>
      <c r="D62" s="43"/>
      <c r="E62" s="44"/>
      <c r="F62" s="45"/>
    </row>
    <row r="63" spans="1:10" ht="25.5" x14ac:dyDescent="0.2">
      <c r="A63" s="40"/>
      <c r="B63" s="41" t="s">
        <v>108</v>
      </c>
      <c r="C63" s="42"/>
      <c r="D63" s="43"/>
      <c r="E63" s="44"/>
      <c r="F63" s="45"/>
    </row>
    <row r="64" spans="1:10" ht="25.5" x14ac:dyDescent="0.2">
      <c r="A64" s="40"/>
      <c r="B64" s="41" t="s">
        <v>110</v>
      </c>
      <c r="C64" s="42"/>
      <c r="D64" s="43"/>
      <c r="E64" s="44"/>
      <c r="F64" s="45"/>
    </row>
    <row r="65" spans="1:6" x14ac:dyDescent="0.2">
      <c r="A65" s="54"/>
      <c r="B65" s="41" t="s">
        <v>18</v>
      </c>
      <c r="C65" s="42"/>
      <c r="D65" s="43"/>
      <c r="E65" s="44"/>
      <c r="F65" s="45"/>
    </row>
    <row r="66" spans="1:6" x14ac:dyDescent="0.2">
      <c r="A66" s="40"/>
      <c r="B66" s="41"/>
      <c r="C66" s="42"/>
      <c r="D66" s="43"/>
      <c r="E66" s="44"/>
      <c r="F66" s="45"/>
    </row>
    <row r="67" spans="1:6" x14ac:dyDescent="0.2">
      <c r="A67" s="40"/>
      <c r="B67" s="41" t="s">
        <v>111</v>
      </c>
      <c r="C67" s="42"/>
      <c r="D67" s="43"/>
      <c r="E67" s="44"/>
      <c r="F67" s="45"/>
    </row>
    <row r="68" spans="1:6" x14ac:dyDescent="0.2">
      <c r="A68" s="40"/>
      <c r="B68" s="41"/>
      <c r="C68" s="42"/>
      <c r="D68" s="43"/>
      <c r="E68" s="44"/>
      <c r="F68" s="45"/>
    </row>
    <row r="69" spans="1:6" ht="214.5" customHeight="1" x14ac:dyDescent="0.25">
      <c r="A69" s="40"/>
      <c r="B69" s="41"/>
      <c r="C69" s="55"/>
      <c r="D69" s="56"/>
      <c r="E69" s="57"/>
      <c r="F69" s="58"/>
    </row>
    <row r="70" spans="1:6" ht="15" x14ac:dyDescent="0.25">
      <c r="A70" s="40"/>
      <c r="B70" s="41"/>
      <c r="C70" s="55"/>
      <c r="D70" s="56"/>
      <c r="E70" s="57"/>
      <c r="F70" s="58"/>
    </row>
    <row r="71" spans="1:6" ht="15" x14ac:dyDescent="0.25">
      <c r="A71" s="47"/>
      <c r="B71" s="48"/>
      <c r="C71" s="23" t="s">
        <v>3</v>
      </c>
      <c r="D71" s="24">
        <v>10</v>
      </c>
      <c r="E71" s="83">
        <v>0</v>
      </c>
      <c r="F71" s="67">
        <f t="shared" ref="F71" si="1">D71*E71</f>
        <v>0</v>
      </c>
    </row>
    <row r="72" spans="1:6" ht="15" x14ac:dyDescent="0.25">
      <c r="A72" s="7"/>
      <c r="B72" s="8"/>
      <c r="C72" s="9"/>
      <c r="D72" s="9"/>
      <c r="E72" s="9"/>
      <c r="F72" s="9"/>
    </row>
    <row r="73" spans="1:6" ht="15" x14ac:dyDescent="0.25">
      <c r="A73" s="36" t="s">
        <v>99</v>
      </c>
      <c r="B73" s="37" t="s">
        <v>33</v>
      </c>
      <c r="C73" s="38"/>
      <c r="D73" s="50"/>
      <c r="E73" s="51"/>
      <c r="F73" s="52"/>
    </row>
    <row r="74" spans="1:6" ht="15" x14ac:dyDescent="0.25">
      <c r="A74" s="59"/>
      <c r="B74" s="53" t="s">
        <v>12</v>
      </c>
      <c r="C74" s="55"/>
      <c r="D74" s="56"/>
      <c r="E74" s="57"/>
      <c r="F74" s="58"/>
    </row>
    <row r="75" spans="1:6" ht="51" x14ac:dyDescent="0.25">
      <c r="A75" s="59"/>
      <c r="B75" s="41" t="s">
        <v>94</v>
      </c>
      <c r="C75" s="55"/>
      <c r="D75" s="56"/>
      <c r="E75" s="57"/>
      <c r="F75" s="58"/>
    </row>
    <row r="76" spans="1:6" ht="38.25" x14ac:dyDescent="0.25">
      <c r="A76" s="59"/>
      <c r="B76" s="41" t="s">
        <v>95</v>
      </c>
      <c r="C76" s="55"/>
      <c r="D76" s="56"/>
      <c r="E76" s="57"/>
      <c r="F76" s="58"/>
    </row>
    <row r="77" spans="1:6" ht="38.25" x14ac:dyDescent="0.25">
      <c r="A77" s="59"/>
      <c r="B77" s="41" t="s">
        <v>96</v>
      </c>
      <c r="C77" s="55"/>
      <c r="D77" s="56"/>
      <c r="E77" s="57"/>
      <c r="F77" s="58"/>
    </row>
    <row r="78" spans="1:6" ht="15" x14ac:dyDescent="0.25">
      <c r="A78" s="59"/>
      <c r="B78" s="41" t="s">
        <v>98</v>
      </c>
      <c r="C78" s="55"/>
      <c r="D78" s="56"/>
      <c r="E78" s="57"/>
      <c r="F78" s="58"/>
    </row>
    <row r="79" spans="1:6" ht="15" x14ac:dyDescent="0.25">
      <c r="A79" s="59"/>
      <c r="B79" s="41" t="s">
        <v>97</v>
      </c>
      <c r="C79" s="55"/>
      <c r="D79" s="56"/>
      <c r="E79" s="57"/>
      <c r="F79" s="58"/>
    </row>
    <row r="80" spans="1:6" ht="332.25" customHeight="1" x14ac:dyDescent="0.25">
      <c r="A80" s="59"/>
      <c r="B80" s="62"/>
      <c r="C80" s="55"/>
      <c r="D80" s="56"/>
      <c r="E80" s="57"/>
      <c r="F80" s="58"/>
    </row>
    <row r="81" spans="1:6" ht="15" x14ac:dyDescent="0.25">
      <c r="A81" s="59"/>
      <c r="B81" s="62"/>
      <c r="C81" s="55"/>
      <c r="D81" s="56"/>
      <c r="E81" s="57"/>
      <c r="F81" s="58"/>
    </row>
    <row r="82" spans="1:6" ht="15" x14ac:dyDescent="0.25">
      <c r="A82" s="64"/>
      <c r="B82" s="13"/>
      <c r="C82" s="23" t="s">
        <v>3</v>
      </c>
      <c r="D82" s="24">
        <v>3</v>
      </c>
      <c r="E82" s="82">
        <v>0</v>
      </c>
      <c r="F82" s="67">
        <f t="shared" ref="F82:F85" si="2">D82*E82</f>
        <v>0</v>
      </c>
    </row>
    <row r="83" spans="1:6" ht="15" x14ac:dyDescent="0.25">
      <c r="A83" s="7"/>
      <c r="B83" s="8"/>
      <c r="C83" s="9"/>
      <c r="D83" s="10"/>
      <c r="E83" s="11"/>
      <c r="F83" s="11"/>
    </row>
    <row r="84" spans="1:6" ht="15" x14ac:dyDescent="0.25">
      <c r="A84" s="36" t="s">
        <v>106</v>
      </c>
      <c r="B84" s="37" t="s">
        <v>117</v>
      </c>
      <c r="C84" s="38"/>
      <c r="D84" s="50"/>
      <c r="E84" s="51"/>
      <c r="F84" s="52"/>
    </row>
    <row r="85" spans="1:6" ht="105" x14ac:dyDescent="0.25">
      <c r="A85" s="64"/>
      <c r="B85" s="65" t="s">
        <v>123</v>
      </c>
      <c r="C85" s="23" t="s">
        <v>3</v>
      </c>
      <c r="D85" s="24">
        <v>1</v>
      </c>
      <c r="E85" s="82">
        <v>0</v>
      </c>
      <c r="F85" s="67">
        <f t="shared" si="2"/>
        <v>0</v>
      </c>
    </row>
    <row r="86" spans="1:6" ht="15" x14ac:dyDescent="0.25">
      <c r="A86" s="74"/>
      <c r="B86" s="75"/>
      <c r="C86" s="55"/>
      <c r="D86" s="56"/>
      <c r="E86" s="75"/>
      <c r="F86" s="75"/>
    </row>
    <row r="87" spans="1:6" ht="15" x14ac:dyDescent="0.25">
      <c r="A87" s="36" t="s">
        <v>112</v>
      </c>
      <c r="B87" s="37" t="s">
        <v>118</v>
      </c>
      <c r="C87" s="38"/>
      <c r="D87" s="50"/>
      <c r="E87" s="51"/>
      <c r="F87" s="52"/>
    </row>
    <row r="88" spans="1:6" ht="105" x14ac:dyDescent="0.25">
      <c r="A88" s="64"/>
      <c r="B88" s="65" t="s">
        <v>124</v>
      </c>
      <c r="C88" s="23" t="s">
        <v>3</v>
      </c>
      <c r="D88" s="24">
        <v>1</v>
      </c>
      <c r="E88" s="82">
        <v>0</v>
      </c>
      <c r="F88" s="67">
        <f t="shared" ref="F88" si="3">D88*E88</f>
        <v>0</v>
      </c>
    </row>
    <row r="89" spans="1:6" ht="15" x14ac:dyDescent="0.25">
      <c r="A89" s="74"/>
      <c r="B89" s="75"/>
      <c r="C89" s="55"/>
      <c r="D89" s="56"/>
      <c r="E89" s="75"/>
      <c r="F89" s="75"/>
    </row>
    <row r="90" spans="1:6" ht="15" x14ac:dyDescent="0.25">
      <c r="A90" s="76" t="s">
        <v>113</v>
      </c>
      <c r="B90" s="78" t="s">
        <v>116</v>
      </c>
      <c r="C90" s="38"/>
      <c r="D90" s="50"/>
      <c r="E90" s="51"/>
      <c r="F90" s="52"/>
    </row>
    <row r="91" spans="1:6" ht="150" x14ac:dyDescent="0.25">
      <c r="A91" s="77"/>
      <c r="B91" s="65" t="s">
        <v>127</v>
      </c>
      <c r="C91" s="23" t="s">
        <v>3</v>
      </c>
      <c r="D91" s="24">
        <v>1</v>
      </c>
      <c r="E91" s="82">
        <v>0</v>
      </c>
      <c r="F91" s="67">
        <f t="shared" ref="F91" si="4">D91*E91</f>
        <v>0</v>
      </c>
    </row>
    <row r="92" spans="1:6" ht="15" x14ac:dyDescent="0.25">
      <c r="A92" s="74"/>
      <c r="B92" s="75"/>
      <c r="C92" s="55"/>
      <c r="D92" s="56"/>
      <c r="E92" s="75"/>
      <c r="F92" s="75"/>
    </row>
    <row r="93" spans="1:6" ht="15" x14ac:dyDescent="0.25">
      <c r="A93" s="76" t="s">
        <v>114</v>
      </c>
      <c r="B93" s="78" t="s">
        <v>119</v>
      </c>
      <c r="C93" s="38"/>
      <c r="D93" s="50"/>
      <c r="E93" s="51"/>
      <c r="F93" s="52"/>
    </row>
    <row r="94" spans="1:6" ht="120" x14ac:dyDescent="0.25">
      <c r="A94" s="77"/>
      <c r="B94" s="65" t="s">
        <v>128</v>
      </c>
      <c r="C94" s="23" t="s">
        <v>3</v>
      </c>
      <c r="D94" s="24">
        <v>1</v>
      </c>
      <c r="E94" s="82">
        <v>0</v>
      </c>
      <c r="F94" s="67">
        <f t="shared" ref="F94" si="5">D94*E94</f>
        <v>0</v>
      </c>
    </row>
    <row r="95" spans="1:6" ht="15" x14ac:dyDescent="0.25">
      <c r="A95" s="74"/>
      <c r="B95" s="75"/>
      <c r="C95" s="55"/>
      <c r="D95" s="56"/>
      <c r="E95" s="75"/>
      <c r="F95" s="75"/>
    </row>
    <row r="96" spans="1:6" ht="15" x14ac:dyDescent="0.25">
      <c r="A96" s="76" t="s">
        <v>115</v>
      </c>
      <c r="B96" s="78" t="s">
        <v>122</v>
      </c>
      <c r="C96" s="38"/>
      <c r="D96" s="50"/>
      <c r="E96" s="51"/>
      <c r="F96" s="52"/>
    </row>
    <row r="97" spans="1:6" ht="105" x14ac:dyDescent="0.25">
      <c r="A97" s="77"/>
      <c r="B97" s="65" t="s">
        <v>125</v>
      </c>
      <c r="C97" s="23" t="s">
        <v>3</v>
      </c>
      <c r="D97" s="24">
        <v>1</v>
      </c>
      <c r="E97" s="82">
        <v>0</v>
      </c>
      <c r="F97" s="67">
        <f t="shared" ref="F97" si="6">D97*E97</f>
        <v>0</v>
      </c>
    </row>
    <row r="98" spans="1:6" ht="15" x14ac:dyDescent="0.25">
      <c r="A98" s="7"/>
      <c r="B98" s="8"/>
      <c r="C98" s="9"/>
      <c r="D98" s="10"/>
      <c r="E98" s="11"/>
      <c r="F98" s="11"/>
    </row>
    <row r="99" spans="1:6" ht="15" x14ac:dyDescent="0.25">
      <c r="A99" s="76" t="s">
        <v>120</v>
      </c>
      <c r="B99" s="78" t="s">
        <v>121</v>
      </c>
      <c r="C99" s="38"/>
      <c r="D99" s="50"/>
      <c r="E99" s="51"/>
      <c r="F99" s="52"/>
    </row>
    <row r="100" spans="1:6" ht="60" x14ac:dyDescent="0.25">
      <c r="A100" s="77"/>
      <c r="B100" s="65" t="s">
        <v>126</v>
      </c>
      <c r="C100" s="23" t="s">
        <v>3</v>
      </c>
      <c r="D100" s="24">
        <v>6</v>
      </c>
      <c r="E100" s="82">
        <v>0</v>
      </c>
      <c r="F100" s="67">
        <f t="shared" ref="F100" si="7">D100*E100</f>
        <v>0</v>
      </c>
    </row>
    <row r="101" spans="1:6" ht="15" x14ac:dyDescent="0.25">
      <c r="A101" s="12"/>
      <c r="B101" s="13"/>
      <c r="C101" s="23"/>
      <c r="D101" s="24"/>
      <c r="E101" s="25"/>
      <c r="F101" s="25"/>
    </row>
    <row r="102" spans="1:6" ht="15" x14ac:dyDescent="0.25">
      <c r="A102" s="7"/>
      <c r="B102" s="8" t="s">
        <v>19</v>
      </c>
      <c r="C102" s="9"/>
      <c r="D102" s="10"/>
      <c r="E102" s="11"/>
      <c r="F102" s="11">
        <f>SUM(F6:F100)</f>
        <v>0</v>
      </c>
    </row>
  </sheetData>
  <sheetProtection algorithmName="SHA-512" hashValue="+YTtNaSaCDwiK0Kv8HqP0Pzfplz59naUi7Irv8F/gM2FNUssjyfTIUxa3Lf+hPg6bIk6yhOBlPfq+xB3mUp81A==" saltValue="GhRMUPzEQryJVSuzAAWpcg==" spinCount="100000" sheet="1" objects="1" scenarios="1" selectLockedCells="1"/>
  <phoneticPr fontId="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Splošna določila</vt:lpstr>
      <vt:lpstr>Rekapitulacija</vt:lpstr>
      <vt:lpstr>A - serijsko pohištvo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Tadej Rezar</dc:creator>
  <cp:lastModifiedBy>Kocar</cp:lastModifiedBy>
  <cp:lastPrinted>2020-02-25T15:40:21Z</cp:lastPrinted>
  <dcterms:created xsi:type="dcterms:W3CDTF">2020-02-22T10:23:59Z</dcterms:created>
  <dcterms:modified xsi:type="dcterms:W3CDTF">2020-07-06T17:46:44Z</dcterms:modified>
</cp:coreProperties>
</file>